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G126" i="8" l="1"/>
  <c r="I126" i="8"/>
  <c r="H119" i="8"/>
  <c r="I119" i="8"/>
  <c r="H120" i="8"/>
  <c r="I120" i="8"/>
  <c r="H121" i="8"/>
  <c r="I121" i="8"/>
  <c r="H122" i="8"/>
  <c r="I122" i="8"/>
  <c r="H123" i="8"/>
  <c r="I123" i="8"/>
  <c r="H124" i="8"/>
  <c r="I124" i="8"/>
  <c r="H125" i="8"/>
  <c r="I125" i="8"/>
  <c r="H111" i="8"/>
  <c r="I111" i="8"/>
  <c r="H112" i="8"/>
  <c r="I112" i="8"/>
  <c r="H113" i="8"/>
  <c r="I113" i="8"/>
  <c r="H114" i="8"/>
  <c r="I114" i="8"/>
  <c r="H115" i="8"/>
  <c r="I115" i="8"/>
  <c r="H116" i="8"/>
  <c r="I116" i="8"/>
  <c r="H117" i="8"/>
  <c r="I117" i="8"/>
  <c r="H118" i="8"/>
  <c r="I118" i="8"/>
  <c r="H106" i="8"/>
  <c r="I106" i="8"/>
  <c r="H107" i="8"/>
  <c r="I107" i="8"/>
  <c r="H108" i="8"/>
  <c r="I108" i="8"/>
  <c r="H109" i="8"/>
  <c r="I109" i="8"/>
  <c r="H110" i="8"/>
  <c r="I110" i="8"/>
  <c r="H99" i="8"/>
  <c r="I99" i="8"/>
  <c r="H100" i="8"/>
  <c r="I100" i="8"/>
  <c r="H101" i="8"/>
  <c r="I101" i="8"/>
  <c r="H102" i="8"/>
  <c r="I102" i="8"/>
  <c r="H103" i="8"/>
  <c r="I103" i="8"/>
  <c r="H104" i="8"/>
  <c r="I104" i="8"/>
  <c r="H105" i="8"/>
  <c r="I105" i="8"/>
  <c r="H91" i="8"/>
  <c r="I91" i="8"/>
  <c r="H92" i="8"/>
  <c r="I92" i="8"/>
  <c r="H93" i="8"/>
  <c r="I93" i="8"/>
  <c r="H94" i="8"/>
  <c r="I94" i="8"/>
  <c r="H95" i="8"/>
  <c r="I95" i="8"/>
  <c r="H96" i="8"/>
  <c r="I96" i="8"/>
  <c r="H97" i="8"/>
  <c r="I97" i="8"/>
  <c r="H98" i="8"/>
  <c r="I98" i="8"/>
  <c r="H82" i="8"/>
  <c r="I82" i="8"/>
  <c r="H83" i="8"/>
  <c r="I83" i="8"/>
  <c r="H84" i="8"/>
  <c r="I84" i="8"/>
  <c r="H85" i="8"/>
  <c r="I85" i="8"/>
  <c r="H86" i="8"/>
  <c r="I86" i="8"/>
  <c r="H87" i="8"/>
  <c r="I87" i="8"/>
  <c r="H88" i="8"/>
  <c r="I88" i="8"/>
  <c r="H89" i="8"/>
  <c r="I89" i="8"/>
  <c r="H90" i="8"/>
  <c r="I90" i="8"/>
  <c r="H74" i="8"/>
  <c r="I74" i="8"/>
  <c r="H75" i="8"/>
  <c r="I75" i="8"/>
  <c r="H76" i="8"/>
  <c r="I76" i="8"/>
  <c r="H77" i="8"/>
  <c r="I77" i="8"/>
  <c r="H78" i="8"/>
  <c r="I78" i="8"/>
  <c r="H79" i="8"/>
  <c r="I79" i="8"/>
  <c r="H80" i="8"/>
  <c r="I80" i="8"/>
  <c r="H81" i="8"/>
  <c r="I81" i="8"/>
  <c r="I73" i="8"/>
  <c r="H73" i="8"/>
  <c r="H60" i="8"/>
  <c r="I60" i="8"/>
  <c r="H61" i="8"/>
  <c r="I61" i="8"/>
  <c r="H62" i="8"/>
  <c r="I62" i="8"/>
  <c r="H63" i="8"/>
  <c r="I63" i="8"/>
  <c r="H46" i="8"/>
  <c r="I46" i="8"/>
  <c r="H47" i="8"/>
  <c r="I47" i="8"/>
  <c r="H48" i="8"/>
  <c r="I48" i="8"/>
  <c r="H49" i="8"/>
  <c r="I49" i="8"/>
  <c r="H50" i="8"/>
  <c r="I50" i="8"/>
  <c r="H51" i="8"/>
  <c r="I51" i="8"/>
  <c r="H52" i="8"/>
  <c r="I52" i="8"/>
  <c r="H53" i="8"/>
  <c r="I53" i="8"/>
  <c r="H54" i="8"/>
  <c r="I54" i="8"/>
  <c r="H55" i="8"/>
  <c r="I55" i="8"/>
  <c r="H56" i="8"/>
  <c r="I56" i="8"/>
  <c r="H57" i="8"/>
  <c r="I57" i="8"/>
  <c r="H58" i="8"/>
  <c r="I58" i="8"/>
  <c r="H59" i="8"/>
  <c r="I59" i="8"/>
  <c r="H33" i="8"/>
  <c r="I33" i="8"/>
  <c r="H34" i="8"/>
  <c r="I34" i="8"/>
  <c r="H35" i="8"/>
  <c r="I35" i="8"/>
  <c r="H36" i="8"/>
  <c r="I36" i="8"/>
  <c r="H37" i="8"/>
  <c r="I37" i="8"/>
  <c r="H38" i="8"/>
  <c r="I38" i="8"/>
  <c r="H39" i="8"/>
  <c r="I39" i="8"/>
  <c r="H40" i="8"/>
  <c r="I40" i="8"/>
  <c r="H41" i="8"/>
  <c r="I41" i="8"/>
  <c r="H42" i="8"/>
  <c r="I42" i="8"/>
  <c r="H43" i="8"/>
  <c r="I43" i="8"/>
  <c r="H44" i="8"/>
  <c r="I44" i="8"/>
  <c r="H45" i="8"/>
  <c r="I45" i="8"/>
  <c r="H23" i="8"/>
  <c r="I23" i="8"/>
  <c r="H24" i="8"/>
  <c r="I24" i="8"/>
  <c r="H25" i="8"/>
  <c r="I25" i="8"/>
  <c r="H26" i="8"/>
  <c r="I26" i="8"/>
  <c r="H27" i="8"/>
  <c r="I27" i="8"/>
  <c r="H28" i="8"/>
  <c r="I28" i="8"/>
  <c r="H29" i="8"/>
  <c r="I29" i="8"/>
  <c r="H30" i="8"/>
  <c r="I30" i="8"/>
  <c r="H31" i="8"/>
  <c r="I31" i="8"/>
  <c r="H32" i="8"/>
  <c r="I32" i="8"/>
  <c r="H14" i="8"/>
  <c r="I14" i="8"/>
  <c r="H15" i="8"/>
  <c r="I15" i="8"/>
  <c r="H16" i="8"/>
  <c r="I16" i="8"/>
  <c r="H17" i="8"/>
  <c r="I17" i="8"/>
  <c r="H18" i="8"/>
  <c r="I18" i="8"/>
  <c r="H19" i="8"/>
  <c r="I19" i="8"/>
  <c r="H20" i="8"/>
  <c r="I20" i="8"/>
  <c r="H21" i="8"/>
  <c r="I21" i="8"/>
  <c r="H22" i="8"/>
  <c r="I22" i="8"/>
  <c r="I13" i="8"/>
  <c r="H13" i="8"/>
</calcChain>
</file>

<file path=xl/comments1.xml><?xml version="1.0" encoding="utf-8"?>
<comments xmlns="http://schemas.openxmlformats.org/spreadsheetml/2006/main">
  <authors>
    <author>Сергей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1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27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127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12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13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<sst xmlns="http://schemas.openxmlformats.org/spreadsheetml/2006/main" count="364" uniqueCount="245">
  <si>
    <t>на: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</si>
  <si>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</si>
  <si>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</si>
  <si>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</si>
  <si>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</si>
  <si>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</si>
  <si>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</si>
  <si>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</si>
  <si>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</si>
  <si>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</si>
  <si>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</si>
  <si>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</si>
  <si>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</si>
  <si>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</si>
  <si>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Строительство водопроводной линии ф225мм и двух водопроводных вводов ф160мм</t>
  </si>
  <si>
    <t>Технологическое присоединение к централизованным системам холодного водоснабжения и водоотведения объекта: "Многоэтажная жилая застройка (высотная застройка), расположенная по адресу: Самарская область, г.Самара, Куйбышевский район, ул.Белорусская. Жилой дом и подземная автостоянка".</t>
  </si>
  <si>
    <t>к Локальной смете № 6.1.19</t>
  </si>
  <si>
    <t>Водопроводная линия</t>
  </si>
  <si>
    <t>Ресурсы подрядчика</t>
  </si>
  <si>
    <t xml:space="preserve">          Материалы</t>
  </si>
  <si>
    <t>01.2.03.02-0001</t>
  </si>
  <si>
    <t>Грунтовка битумная под полимерное или резиновое покрытие</t>
  </si>
  <si>
    <t>т</t>
  </si>
  <si>
    <t>01.2.03.03-0013</t>
  </si>
  <si>
    <t>Мастика битумная кровельная горячая</t>
  </si>
  <si>
    <t>01.2.03.03-0045</t>
  </si>
  <si>
    <t>Мастика битумно-полимерная</t>
  </si>
  <si>
    <t>01.3.01.08-0003</t>
  </si>
  <si>
    <t>Топливо моторное для среднеоборотных и малооборотных дизелей ДТ</t>
  </si>
  <si>
    <t>01.7.03.01-0001</t>
  </si>
  <si>
    <t>Вода</t>
  </si>
  <si>
    <t>м3</t>
  </si>
  <si>
    <t>01.7.06.03-0003</t>
  </si>
  <si>
    <t>Лента поливинилхлоридная липкая, толщина 0,4 мм, ширина 30 мм</t>
  </si>
  <si>
    <t>м2</t>
  </si>
  <si>
    <t>01.7.07.10-0001</t>
  </si>
  <si>
    <t>Патроны для строительно-монтажного пистолета</t>
  </si>
  <si>
    <t>1000 шт</t>
  </si>
  <si>
    <t>01.7.07.12-0024</t>
  </si>
  <si>
    <t>Пленка полиэтиленовая, толщина 0,15 мм</t>
  </si>
  <si>
    <t>01.7.07.29-0031</t>
  </si>
  <si>
    <t>Каболка</t>
  </si>
  <si>
    <t>01.7.11.04-0072</t>
  </si>
  <si>
    <t>Проволока сварочная легированная, диаметр 4 мм</t>
  </si>
  <si>
    <t>01.7.11.06-0002</t>
  </si>
  <si>
    <t>Флюс АН-47</t>
  </si>
  <si>
    <t>кг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</si>
  <si>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</si>
  <si>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</si>
  <si>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</si>
  <si>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</si>
  <si>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</si>
  <si>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</si>
  <si>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</si>
  <si>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</si>
  <si>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</si>
  <si>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</t>
  </si>
  <si>
    <t>01.7.15.07-0042</t>
  </si>
  <si>
    <t>Дюбели с калиброванной головкой (в обоймах), размер 3х58,5 мм</t>
  </si>
  <si>
    <t>01.7.19.04-0031</t>
  </si>
  <si>
    <t>Прокладки резиновые (пластина техническая прессованная)</t>
  </si>
  <si>
    <t>01.7.20.08-0021</t>
  </si>
  <si>
    <t>Брезент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</si>
  <si>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</si>
  <si>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</si>
  <si>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</si>
  <si>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</si>
  <si>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</si>
  <si>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</si>
  <si>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</si>
  <si>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</si>
  <si>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</si>
  <si>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03.1.02.03-0015</t>
  </si>
  <si>
    <t>Известь строительная негашеная хлорная, марка А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</si>
  <si>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</si>
  <si>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</si>
  <si>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</si>
  <si>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</si>
  <si>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</si>
  <si>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</si>
  <si>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</si>
  <si>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</si>
  <si>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</si>
  <si>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</si>
  <si>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</si>
  <si>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</si>
  <si>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04.3.01.09-0023</t>
  </si>
  <si>
    <t>Раствор отделочный тяжелый цементный, состав 1:3</t>
  </si>
  <si>
    <t>04.3.01.12-0002</t>
  </si>
  <si>
    <t>Раствор кладочный, цементно-известковый, М25</t>
  </si>
  <si>
    <t>05.1.01.09-0001</t>
  </si>
  <si>
    <t>Кольцо для колодцев сборное железобетонное, диаметр 700 мм</t>
  </si>
  <si>
    <t>м</t>
  </si>
  <si>
    <t>05.1.01.13-0043</t>
  </si>
  <si>
    <t>Плита железобетонная покрытий, перекрытий и днищ</t>
  </si>
  <si>
    <t>08.1.02.25-0101</t>
  </si>
  <si>
    <t>Наконечники для полиэтиленовых труб</t>
  </si>
  <si>
    <t>08.3.03.04-0012</t>
  </si>
  <si>
    <t>Проволока светлая, диаметр 1,1 мм</t>
  </si>
  <si>
    <t>08.4.03.04-0001</t>
  </si>
  <si>
    <t>Сталь арматурная, горячекатаная, класс А-I, А-II, А-III</t>
  </si>
  <si>
    <t>11.1.02.04-0031</t>
  </si>
  <si>
    <t>Лесоматериалы круглые, хвойных пород, для строительства, диаметр 14-24 см, длина 3-6,5 м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</si>
  <si>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</si>
  <si>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</si>
  <si>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</si>
  <si>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</si>
  <si>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11.1.03.06-0095</t>
  </si>
  <si>
    <t>Доска обрезная, хвойных пород, ширина 75-150 мм, толщина 44 мм и более, длина 4-6,5 м, сорт III</t>
  </si>
  <si>
    <t>11.2.13.04-0012</t>
  </si>
  <si>
    <t>Щиты из досок, толщина 40 мм</t>
  </si>
  <si>
    <t>12.1.02.06-0012</t>
  </si>
  <si>
    <t>Рубероид кровельный РКК-350</t>
  </si>
  <si>
    <t>14.1.05.03-0011</t>
  </si>
  <si>
    <t>Клей фенолополивинилацетальный БФ-2, БФ-2Н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</si>
  <si>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</si>
  <si>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</si>
  <si>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</si>
  <si>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</si>
  <si>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</si>
  <si>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</si>
  <si>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</si>
  <si>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</si>
  <si>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</si>
  <si>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</si>
  <si>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шт</t>
  </si>
  <si>
    <t>23.8.03.12-0011</t>
  </si>
  <si>
    <t>Фасонные части стальные сварные, номинальный диаметр до 800 мм</t>
  </si>
  <si>
    <t>ТССЦ-201-0650</t>
  </si>
  <si>
    <t>Ограждения лестничных проемов, лестничные марши, пожарные лестницы _ С-3</t>
  </si>
  <si>
    <t>ТЦ_18.1.02.00_63_6319189182_18.11.2022_01</t>
  </si>
  <si>
    <t>Вантуз воздушный одноступенчатый DN 50 PN10  JA №7010</t>
  </si>
  <si>
    <t>шт.</t>
  </si>
  <si>
    <t>ТЦ_18.5.08.02_63_6319189182_18.11.2022_01</t>
  </si>
  <si>
    <t xml:space="preserve">   - Задвижка фланцевая короткая DN 200 PN 10 со штурвалом JA </t>
  </si>
  <si>
    <t xml:space="preserve">   - Задвижка фланцевая короткая DN150 PN10 со штурвалам JA</t>
  </si>
  <si>
    <t xml:space="preserve">   - Задвижка фланцевая короткая DN50 PN10 со штурвалам JA</t>
  </si>
  <si>
    <t>ТЦ_23.8.03.11_63_6319139287_18.11.2022_01</t>
  </si>
  <si>
    <t>Фланец под втулку расточенный Д-160мм</t>
  </si>
  <si>
    <t>ТЦ_23.8.03.11_63_631919182_18.11.2022_01</t>
  </si>
  <si>
    <t>Фланец под втулку расточенный Д-225мм</t>
  </si>
  <si>
    <t>ТЦ_23.8.08.12_63_6686073730_18.11.2022_02</t>
  </si>
  <si>
    <t>Пожарная подставка фланцевая ст. ППФ DN 200мм</t>
  </si>
  <si>
    <t>ТЦ_24.3.05.01_63_6319139287_18.11.2022_01</t>
  </si>
  <si>
    <t>Втулка полиэтиленовая удлиненная под фланец ПЭ100 SDR17, Д-225мм</t>
  </si>
  <si>
    <t>ТЦ_24.3.5.01_63_6319139287_18.11.2022_01</t>
  </si>
  <si>
    <t>Втулка полиэтиленовая удлиненная под фланец ПЭ100 SDR17, Д-160мм</t>
  </si>
  <si>
    <t>ФССЦ-01.7.15.10-0067</t>
  </si>
  <si>
    <t>Скобы ходовые</t>
  </si>
  <si>
    <t>ФССЦ-02.2.05.04-1767</t>
  </si>
  <si>
    <t>Щебень М 400, фракция 20-40 мм, группа 2</t>
  </si>
  <si>
    <t>ФССЦ-02.3.01.02-1005</t>
  </si>
  <si>
    <t>Песок природный II класс, очень мелкий, круглые сита</t>
  </si>
  <si>
    <t>ФССЦ-04.1.02.05-0003</t>
  </si>
  <si>
    <t xml:space="preserve">   - Смеси бетонные тяжелого бетона (БСТ), класс В7,5 (М100)</t>
  </si>
  <si>
    <t xml:space="preserve">   - Смеси бетонные тяжелого бетона (БСТ), класс В7,5 (М100)_бетонная опора</t>
  </si>
  <si>
    <t>ФССЦ-04.1.02.05-0004</t>
  </si>
  <si>
    <t xml:space="preserve">   - Смеси бетонные тяжелого бетона (БСТ), класс В10 (М150 )(упоры)</t>
  </si>
  <si>
    <t xml:space="preserve">   - Смеси бетонные тяжелого бетона (БСТ), класс В10 (М150)</t>
  </si>
  <si>
    <t>ФССЦ-04.1.02.05-0006</t>
  </si>
  <si>
    <t>Смеси бетонные тяжелого бетона (БСТ), класс В15 (М200)</t>
  </si>
  <si>
    <t>ФССЦ-04.1.02.05-0007</t>
  </si>
  <si>
    <t>Смеси бетонные тяжелого бетона (БСТ), класс В20 (М250)</t>
  </si>
  <si>
    <t>ФССЦ-04.3.01.09-0012</t>
  </si>
  <si>
    <t>ФССЦ-04.3.01.09-0014</t>
  </si>
  <si>
    <t>Раствор готовый кладочный, цементный, М100</t>
  </si>
  <si>
    <t>ФССЦ-04.3.01.12-0002</t>
  </si>
  <si>
    <t>ФССЦ-05.1.01.09-0001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</si>
  <si>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</si>
  <si>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</si>
  <si>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</si>
  <si>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</si>
  <si>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</si>
  <si>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</si>
  <si>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</si>
  <si>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</si>
  <si>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ФССЦ-05.1.01.12-0013</t>
  </si>
  <si>
    <t>Плита перекрытия лотков и каналов ПО-4, бетон В25 (М350), объем 0,61 м3, расход арматуры 52,7 кг</t>
  </si>
  <si>
    <t>ФССЦ-05.1.01.13-0043</t>
  </si>
  <si>
    <t>ФССЦ-05.1.06.09-0003</t>
  </si>
  <si>
    <t>Плиты перекрытия 1ПП15-2, бетон B15, объем 0,27 м3, расход арматуры 32,21 кг</t>
  </si>
  <si>
    <t>ФССЦ-05.1.06.09-0075</t>
  </si>
  <si>
    <t>Плиты перекрытия П21д-8, бетон B25, объем 0,29 м3, расход арматуры 23,6 кг</t>
  </si>
  <si>
    <t>ФССЦ-05.1.08.06-0058</t>
  </si>
  <si>
    <t>Плиты дорожные ПД6, бетон B20, объем 0,85 м3, расход арматуры 99,30 кг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</si>
  <si>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</si>
  <si>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</si>
  <si>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ФССЦ-05.2.02.01-0040</t>
  </si>
  <si>
    <t>Блоки бетонные для стен подвалов полнотелые ФБС12-4-3-Т, бетон B7,5 (М100, объем 0,127 м3, расход арматуры 0,74 кг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</si>
  <si>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</si>
  <si>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</si>
  <si>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</si>
  <si>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</si>
  <si>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ФССЦ-07.2.05.01-0032</t>
  </si>
  <si>
    <t>Ограждения лестничных проемов, лестничные марши, пожарные лестницы_С-2</t>
  </si>
  <si>
    <t>ФССЦ-08.1.02.06-0043</t>
  </si>
  <si>
    <t>Люк чугунный тяжелый</t>
  </si>
  <si>
    <t>ФССЦ-08.3.03.04-0012</t>
  </si>
  <si>
    <t>ФССЦ-08.3.08.02-0073</t>
  </si>
  <si>
    <t>Сталь угловая равнополочная, марка стали: Ст3пс, шириной полок 100-100 мм</t>
  </si>
  <si>
    <t>ФССЦ-08.4.03.02-0001</t>
  </si>
  <si>
    <t>Сталь арматурная, горячекатаная, гладкая, класс А-I, диаметр 6 мм</t>
  </si>
  <si>
    <t>ФССЦ-08.4.03.03-0032</t>
  </si>
  <si>
    <t>Сталь арматурная, горячекатаная, периодического профиля, класс А-III, диаметр 12 мм</t>
  </si>
  <si>
    <t>ФССЦ-08.4.03.04-0001</t>
  </si>
  <si>
    <t>ФССЦ-18.1.10.04-0005</t>
  </si>
  <si>
    <t>Гидрант пожарный подземный, номинальное давление 1,0 МПа (10 кгс/см2), номинальный диаметр 125 мм, высота 1750 мм</t>
  </si>
  <si>
    <t>ФССЦ-18.1.10.04-0011</t>
  </si>
  <si>
    <t>ФССЦ-23.5.02.02-0089</t>
  </si>
  <si>
    <t>Трубы стальные электросварные прямошовные со снятой фаской из стали марок Ст2кп-Ст4кп и Ст2пс-Ст4пс, наружный диаметр 219 мм, толщина стенки 8 мм</t>
  </si>
  <si>
    <t>ФССЦ-23.5.02.02-0093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</si>
  <si>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5 мм_гильза</t>
  </si>
  <si>
    <t>ФССЦ-23.5.02.02-0099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</si>
  <si>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5 мм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</si>
  <si>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</si>
  <si>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</si>
  <si>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</si>
  <si>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</si>
  <si>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</si>
  <si>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</si>
  <si>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ФССЦ-23.8.03.12-0011</t>
  </si>
  <si>
    <t>ФССЦ-23.8.03.12-0012</t>
  </si>
  <si>
    <t>Фасонные части стальные сварные, номинальный диаметр свыше 800</t>
  </si>
  <si>
    <t>ФССЦ-23.8.04.08-0093</t>
  </si>
  <si>
    <t>Переходы концентрические, номинальное давление 16 МПа, наружный диаметр и толщина стенки 219х10-57х4 мм</t>
  </si>
  <si>
    <t>ФССЦ-23.8.04.08-0107</t>
  </si>
  <si>
    <t>Переходы концентрические, номинальное давление 16 МПа, наружный диаметр и толщина стенки 219х10-159х8 мм</t>
  </si>
  <si>
    <t>ФССЦ-23.8.04.12-0133</t>
  </si>
  <si>
    <t xml:space="preserve">   - Тройники равнопроходные, номинальное давление до 16 МПа, номинальный диаметр 200 мм, наружный диаметр и толщина стенки 219х8,0 мм</t>
  </si>
  <si>
    <t xml:space="preserve">   - Тройники равнопроходные, номинальное давление до 16 МПа, номинальный диаметр 200 мм, наружный диаметр и толщина стенки 219х8,0 мм_тройник стальной Ду 200*200мм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</si>
  <si>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</si>
  <si>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</si>
  <si>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</si>
  <si>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</si>
  <si>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ФССЦ-24.3.05.02-0124</t>
  </si>
  <si>
    <t>Заглушка полиэтиленовая удлиненная, стандартное размерное отношение SDR11, номинальный наружный диаметр 160 мм</t>
  </si>
  <si>
    <t>ФССЦ-24.3.05.08-0462</t>
  </si>
  <si>
    <t>Отвод полиэтиленовый сварной 30°, ПЭ100, к напорным трубам 1,0 МПа (10 кгс/см2), диаметр 160 мм</t>
  </si>
  <si>
    <t>ФССЦ-24.3.05.08-0465</t>
  </si>
  <si>
    <t>Отвод полиэтиленовый сварной 30°, ПЭ100, к напорным трубам 1,0 МПа (10 кгс/см2), диаметр 225 мм</t>
  </si>
  <si>
    <t>ФССЦ-24.3.05.08-0645</t>
  </si>
  <si>
    <t>Отвод полиэтиленовый сварной 90°, ПЭ100, к напорным трубам 1,0 МПа (10 кгс/см2), диаметр 225 мм</t>
  </si>
  <si>
    <t>ВСЕГО по смете</t>
  </si>
  <si>
    <t>В текущих ценах, К=4,76 руб.</t>
  </si>
  <si>
    <t xml:space="preserve">Составил:______________С.М. Ядохина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</si>
</sst>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6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4" fontId="6" fillId="0" borderId="1" xfId="0" applyNumberFormat="1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131"/>
  <sheetViews>
    <sheetView showGridLines="0" tabSelected="1" topLeftCell="A124" zoomScaleNormal="100" zoomScaleSheetLayoutView="100" workbookViewId="0">
      <selection activeCell="D134" sqref="D134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" style="4" customWidth="1"/>
    <col min="7" max="7" width="13.44140625" style="4" customWidth="1"/>
    <col min="8" max="8" width="10.44140625" style="4" customWidth="1"/>
    <col min="9" max="9" width="15" style="4" customWidth="1"/>
    <col min="10" max="16384" width="9.109375" style="1"/>
  </cols>
  <sheetData>
    <row r="1" spans="1:10" ht="15.75" customHeight="1" x14ac:dyDescent="0.2">
      <c r="A1" s="1" t="s">
        <v>1</v>
      </c>
      <c r="B1" s="2" t="s">
        <v>14</v>
      </c>
    </row>
    <row r="2" spans="1:10" ht="16.5" customHeight="1" x14ac:dyDescent="0.2">
      <c r="A2" s="1" t="s">
        <v>2</v>
      </c>
      <c r="B2" s="39" t="s">
        <v>15</v>
      </c>
      <c r="C2" s="40"/>
      <c r="D2" s="40"/>
      <c r="E2" s="40"/>
      <c r="F2" s="40"/>
      <c r="G2" s="40"/>
      <c r="H2" s="40"/>
      <c r="I2" s="40"/>
      <c r="J2" s="40"/>
    </row>
    <row r="3" spans="1:10" x14ac:dyDescent="0.2">
      <c r="B3" s="40"/>
      <c r="C3" s="40"/>
      <c r="D3" s="40"/>
      <c r="E3" s="40"/>
      <c r="F3" s="40"/>
      <c r="G3" s="40"/>
      <c r="H3" s="40"/>
      <c r="I3" s="40"/>
      <c r="J3" s="40"/>
    </row>
    <row r="4" spans="1:10" ht="16.2" x14ac:dyDescent="0.3">
      <c r="D4" s="6" t="s">
        <v>4</v>
      </c>
    </row>
    <row r="5" spans="1:10" ht="18" customHeight="1" x14ac:dyDescent="0.2">
      <c r="C5" s="5"/>
      <c r="D5" s="7" t="s">
        <v>16</v>
      </c>
    </row>
    <row r="6" spans="1:10" ht="16.5" customHeight="1" x14ac:dyDescent="0.2">
      <c r="C6" s="8" t="s">
        <v>0</v>
      </c>
      <c r="D6" s="13" t="s">
        <v>17</v>
      </c>
      <c r="E6" s="9"/>
    </row>
    <row r="7" spans="1:10" s="3" customFormat="1" ht="18.75" customHeight="1" x14ac:dyDescent="0.2">
      <c r="A7" s="15" t="s">
        <v>10</v>
      </c>
      <c r="B7" s="17" t="s">
        <v>3</v>
      </c>
      <c r="C7" s="15" t="s">
        <v>11</v>
      </c>
      <c r="D7" s="15" t="s">
        <v>12</v>
      </c>
      <c r="E7" s="15" t="s">
        <v>5</v>
      </c>
      <c r="F7" s="20" t="s">
        <v>6</v>
      </c>
      <c r="G7" s="21"/>
      <c r="H7" s="21"/>
      <c r="I7" s="22"/>
    </row>
    <row r="8" spans="1:10" s="3" customFormat="1" ht="33" customHeight="1" x14ac:dyDescent="0.2">
      <c r="A8" s="16"/>
      <c r="B8" s="18"/>
      <c r="C8" s="16"/>
      <c r="D8" s="16"/>
      <c r="E8" s="16"/>
      <c r="F8" s="19" t="s">
        <v>7</v>
      </c>
      <c r="G8" s="19"/>
      <c r="H8" s="19" t="s">
        <v>243</v>
      </c>
      <c r="I8" s="19"/>
    </row>
    <row r="9" spans="1:10" s="3" customFormat="1" ht="16.5" customHeight="1" x14ac:dyDescent="0.2">
      <c r="A9" s="26"/>
      <c r="B9" s="27"/>
      <c r="C9" s="26"/>
      <c r="D9" s="26"/>
      <c r="E9" s="26"/>
      <c r="F9" s="10" t="s">
        <v>8</v>
      </c>
      <c r="G9" s="10" t="s">
        <v>9</v>
      </c>
      <c r="H9" s="10" t="s">
        <v>8</v>
      </c>
      <c r="I9" s="10" t="s">
        <v>9</v>
      </c>
    </row>
    <row r="10" spans="1:10" s="3" customFormat="1" ht="12.6" x14ac:dyDescent="0.2">
      <c r="A10" s="23">
        <v>1</v>
      </c>
      <c r="B10" s="24" t="s">
        <v>13</v>
      </c>
      <c r="C10" s="23">
        <v>3</v>
      </c>
      <c r="D10" s="23">
        <v>4</v>
      </c>
      <c r="E10" s="23">
        <v>5</v>
      </c>
      <c r="F10" s="25">
        <v>6</v>
      </c>
      <c r="G10" s="25">
        <v>7</v>
      </c>
      <c r="H10" s="25">
        <v>8</v>
      </c>
      <c r="I10" s="25">
        <v>9</v>
      </c>
    </row>
    <row r="11" spans="1:10" ht="18.45" customHeight="1" x14ac:dyDescent="0.2">
      <c r="A11" s="28" t="s">
        <v>18</v>
      </c>
      <c r="B11" s="29"/>
      <c r="C11" s="29"/>
      <c r="D11" s="29"/>
      <c r="E11" s="29"/>
      <c r="F11" s="29"/>
      <c r="G11" s="29"/>
      <c r="H11" s="29"/>
      <c r="I11" s="29"/>
    </row>
    <row r="12" spans="1:10" ht="18.45" customHeight="1" x14ac:dyDescent="0.2">
      <c r="A12" s="28" t="s">
        <v>19</v>
      </c>
      <c r="B12" s="29"/>
      <c r="C12" s="29"/>
      <c r="D12" s="29"/>
      <c r="E12" s="29"/>
      <c r="F12" s="29"/>
      <c r="G12" s="29"/>
      <c r="H12" s="29"/>
      <c r="I12" s="29"/>
    </row>
    <row r="13" spans="1:10" ht="22.8" x14ac:dyDescent="0.2">
      <c r="A13" s="30">
        <v>1</v>
      </c>
      <c r="B13" s="31" t="s">
        <v>20</v>
      </c>
      <c r="C13" s="30" t="s">
        <v>21</v>
      </c>
      <c r="D13" s="32" t="s">
        <v>22</v>
      </c>
      <c r="E13" s="32">
        <v>1.3734000000000001E-3</v>
      </c>
      <c r="F13" s="33">
        <v>31060</v>
      </c>
      <c r="G13" s="33">
        <v>42.66</v>
      </c>
      <c r="H13" s="41">
        <f>G13*4.76</f>
        <v>203.06159999999997</v>
      </c>
      <c r="I13" s="41">
        <f>G13*4.76</f>
        <v>203.06159999999997</v>
      </c>
    </row>
    <row r="14" spans="1:10" ht="22.8" x14ac:dyDescent="0.2">
      <c r="A14" s="30">
        <v>2</v>
      </c>
      <c r="B14" s="31" t="s">
        <v>23</v>
      </c>
      <c r="C14" s="30" t="s">
        <v>24</v>
      </c>
      <c r="D14" s="32" t="s">
        <v>22</v>
      </c>
      <c r="E14" s="32">
        <v>0.69195600000000002</v>
      </c>
      <c r="F14" s="33">
        <v>3390</v>
      </c>
      <c r="G14" s="33">
        <v>2345.73</v>
      </c>
      <c r="H14" s="41">
        <f t="shared" ref="H14:H63" si="0">G14*4.76</f>
        <v>11165.674799999999</v>
      </c>
      <c r="I14" s="41">
        <f t="shared" ref="I14:I22" si="1">G14*4.76</f>
        <v>11165.674799999999</v>
      </c>
    </row>
    <row r="15" spans="1:10" ht="22.8" x14ac:dyDescent="0.2">
      <c r="A15" s="30">
        <v>3</v>
      </c>
      <c r="B15" s="31" t="s">
        <v>25</v>
      </c>
      <c r="C15" s="30" t="s">
        <v>26</v>
      </c>
      <c r="D15" s="32" t="s">
        <v>22</v>
      </c>
      <c r="E15" s="32">
        <v>1.5299999999999999E-2</v>
      </c>
      <c r="F15" s="33">
        <v>1500</v>
      </c>
      <c r="G15" s="33">
        <v>22.96</v>
      </c>
      <c r="H15" s="41">
        <f t="shared" si="0"/>
        <v>109.28959999999999</v>
      </c>
      <c r="I15" s="41">
        <f t="shared" si="1"/>
        <v>109.28959999999999</v>
      </c>
    </row>
    <row r="16" spans="1:10" ht="22.8" x14ac:dyDescent="0.2">
      <c r="A16" s="30">
        <v>4</v>
      </c>
      <c r="B16" s="31" t="s">
        <v>27</v>
      </c>
      <c r="C16" s="30" t="s">
        <v>28</v>
      </c>
      <c r="D16" s="32" t="s">
        <v>22</v>
      </c>
      <c r="E16" s="32">
        <v>6.4799999999999996E-3</v>
      </c>
      <c r="F16" s="33">
        <v>4041.7</v>
      </c>
      <c r="G16" s="33">
        <v>26.19</v>
      </c>
      <c r="H16" s="41">
        <f t="shared" si="0"/>
        <v>124.6644</v>
      </c>
      <c r="I16" s="41">
        <f t="shared" si="1"/>
        <v>124.6644</v>
      </c>
    </row>
    <row r="17" spans="1:9" ht="22.8" x14ac:dyDescent="0.2">
      <c r="A17" s="30">
        <v>5</v>
      </c>
      <c r="B17" s="31" t="s">
        <v>29</v>
      </c>
      <c r="C17" s="30" t="s">
        <v>30</v>
      </c>
      <c r="D17" s="32" t="s">
        <v>31</v>
      </c>
      <c r="E17" s="32">
        <v>100.6053364</v>
      </c>
      <c r="F17" s="33">
        <v>2.44</v>
      </c>
      <c r="G17" s="33">
        <v>245.47</v>
      </c>
      <c r="H17" s="41">
        <f t="shared" si="0"/>
        <v>1168.4371999999998</v>
      </c>
      <c r="I17" s="41">
        <f t="shared" si="1"/>
        <v>1168.4371999999998</v>
      </c>
    </row>
    <row r="18" spans="1:9" ht="22.8" x14ac:dyDescent="0.2">
      <c r="A18" s="30">
        <v>6</v>
      </c>
      <c r="B18" s="31" t="s">
        <v>32</v>
      </c>
      <c r="C18" s="30" t="s">
        <v>33</v>
      </c>
      <c r="D18" s="32" t="s">
        <v>34</v>
      </c>
      <c r="E18" s="32">
        <v>35.313000000000002</v>
      </c>
      <c r="F18" s="33">
        <v>30</v>
      </c>
      <c r="G18" s="33">
        <v>1059.3900000000001</v>
      </c>
      <c r="H18" s="41">
        <f t="shared" si="0"/>
        <v>5042.6963999999998</v>
      </c>
      <c r="I18" s="41">
        <f t="shared" si="1"/>
        <v>5042.6963999999998</v>
      </c>
    </row>
    <row r="19" spans="1:9" ht="22.8" x14ac:dyDescent="0.2">
      <c r="A19" s="30">
        <v>7</v>
      </c>
      <c r="B19" s="31" t="s">
        <v>35</v>
      </c>
      <c r="C19" s="30" t="s">
        <v>36</v>
      </c>
      <c r="D19" s="32" t="s">
        <v>37</v>
      </c>
      <c r="E19" s="32">
        <v>8.1119999999999994E-3</v>
      </c>
      <c r="F19" s="33">
        <v>253.8</v>
      </c>
      <c r="G19" s="33">
        <v>2.06</v>
      </c>
      <c r="H19" s="41">
        <f t="shared" si="0"/>
        <v>9.8056000000000001</v>
      </c>
      <c r="I19" s="41">
        <f t="shared" si="1"/>
        <v>9.8056000000000001</v>
      </c>
    </row>
    <row r="20" spans="1:9" ht="22.8" x14ac:dyDescent="0.2">
      <c r="A20" s="30">
        <v>8</v>
      </c>
      <c r="B20" s="31" t="s">
        <v>38</v>
      </c>
      <c r="C20" s="30" t="s">
        <v>39</v>
      </c>
      <c r="D20" s="32" t="s">
        <v>34</v>
      </c>
      <c r="E20" s="32">
        <v>0.40200000000000002</v>
      </c>
      <c r="F20" s="33">
        <v>3.62</v>
      </c>
      <c r="G20" s="33">
        <v>1.46</v>
      </c>
      <c r="H20" s="41">
        <f t="shared" si="0"/>
        <v>6.9495999999999993</v>
      </c>
      <c r="I20" s="41">
        <f t="shared" si="1"/>
        <v>6.9495999999999993</v>
      </c>
    </row>
    <row r="21" spans="1:9" ht="22.8" x14ac:dyDescent="0.2">
      <c r="A21" s="30">
        <v>9</v>
      </c>
      <c r="B21" s="31" t="s">
        <v>40</v>
      </c>
      <c r="C21" s="30" t="s">
        <v>41</v>
      </c>
      <c r="D21" s="32" t="s">
        <v>22</v>
      </c>
      <c r="E21" s="32">
        <v>5.6149499999999998E-2</v>
      </c>
      <c r="F21" s="33">
        <v>30030</v>
      </c>
      <c r="G21" s="33">
        <v>1686.17</v>
      </c>
      <c r="H21" s="41">
        <f t="shared" si="0"/>
        <v>8026.1692000000003</v>
      </c>
      <c r="I21" s="41">
        <f t="shared" si="1"/>
        <v>8026.1692000000003</v>
      </c>
    </row>
    <row r="22" spans="1:9" ht="22.8" x14ac:dyDescent="0.2">
      <c r="A22" s="30">
        <v>10</v>
      </c>
      <c r="B22" s="31" t="s">
        <v>42</v>
      </c>
      <c r="C22" s="30" t="s">
        <v>43</v>
      </c>
      <c r="D22" s="32" t="s">
        <v>22</v>
      </c>
      <c r="E22" s="32">
        <v>2.5000000000000001E-5</v>
      </c>
      <c r="F22" s="33">
        <v>13560</v>
      </c>
      <c r="G22" s="33">
        <v>0.34</v>
      </c>
      <c r="H22" s="41">
        <f t="shared" si="0"/>
        <v>1.6184000000000001</v>
      </c>
      <c r="I22" s="41">
        <f t="shared" si="1"/>
        <v>1.6184000000000001</v>
      </c>
    </row>
    <row r="23" spans="1:9" ht="22.8" x14ac:dyDescent="0.2">
      <c r="A23" s="30">
        <v>11</v>
      </c>
      <c r="B23" s="31" t="s">
        <v>44</v>
      </c>
      <c r="C23" s="30" t="s">
        <v>45</v>
      </c>
      <c r="D23" s="32" t="s">
        <v>46</v>
      </c>
      <c r="E23" s="32">
        <v>3.5000000000000003E-2</v>
      </c>
      <c r="F23" s="33">
        <v>6</v>
      </c>
      <c r="G23" s="33">
        <v>0.21</v>
      </c>
      <c r="H23" s="41">
        <f>G23*4.76</f>
        <v>0.99959999999999993</v>
      </c>
      <c r="I23" s="41">
        <f>G23*4.76</f>
        <v>0.99959999999999993</v>
      </c>
    </row>
    <row r="24" spans="1:9" ht="22.8" x14ac:dyDescent="0.2">
      <c r="A24" s="30">
        <v>12</v>
      </c>
      <c r="B24" s="31" t="s">
        <v>47</v>
      </c>
      <c r="C24" s="30" t="s">
        <v>48</v>
      </c>
      <c r="D24" s="32" t="s">
        <v>22</v>
      </c>
      <c r="E24" s="32">
        <v>1.4610000000000001E-3</v>
      </c>
      <c r="F24" s="33">
        <v>10315.01</v>
      </c>
      <c r="G24" s="33">
        <v>15.07</v>
      </c>
      <c r="H24" s="41">
        <f t="shared" si="0"/>
        <v>71.733199999999997</v>
      </c>
      <c r="I24" s="41">
        <f t="shared" ref="I24:I32" si="2">G24*4.76</f>
        <v>71.733199999999997</v>
      </c>
    </row>
    <row r="25" spans="1:9" ht="22.8" x14ac:dyDescent="0.2">
      <c r="A25" s="30">
        <v>13</v>
      </c>
      <c r="B25" s="31" t="s">
        <v>49</v>
      </c>
      <c r="C25" s="30" t="s">
        <v>50</v>
      </c>
      <c r="D25" s="32" t="s">
        <v>22</v>
      </c>
      <c r="E25" s="32">
        <v>2.205E-2</v>
      </c>
      <c r="F25" s="33">
        <v>9424</v>
      </c>
      <c r="G25" s="33">
        <v>207.8</v>
      </c>
      <c r="H25" s="41">
        <f t="shared" si="0"/>
        <v>989.12800000000004</v>
      </c>
      <c r="I25" s="41">
        <f t="shared" si="2"/>
        <v>989.12800000000004</v>
      </c>
    </row>
    <row r="26" spans="1:9" ht="22.8" x14ac:dyDescent="0.2">
      <c r="A26" s="30">
        <v>14</v>
      </c>
      <c r="B26" s="31" t="s">
        <v>51</v>
      </c>
      <c r="C26" s="30" t="s">
        <v>52</v>
      </c>
      <c r="D26" s="32" t="s">
        <v>22</v>
      </c>
      <c r="E26" s="32">
        <v>9.4000000000000004E-3</v>
      </c>
      <c r="F26" s="33">
        <v>14830</v>
      </c>
      <c r="G26" s="33">
        <v>139.41</v>
      </c>
      <c r="H26" s="41">
        <f t="shared" si="0"/>
        <v>663.59159999999997</v>
      </c>
      <c r="I26" s="41">
        <f t="shared" si="2"/>
        <v>663.59159999999997</v>
      </c>
    </row>
    <row r="27" spans="1:9" ht="22.8" x14ac:dyDescent="0.2">
      <c r="A27" s="30">
        <v>15</v>
      </c>
      <c r="B27" s="31" t="s">
        <v>53</v>
      </c>
      <c r="C27" s="30" t="s">
        <v>54</v>
      </c>
      <c r="D27" s="32" t="s">
        <v>22</v>
      </c>
      <c r="E27" s="32">
        <v>6.8999999999999999E-3</v>
      </c>
      <c r="F27" s="33">
        <v>13560</v>
      </c>
      <c r="G27" s="33">
        <v>93.56</v>
      </c>
      <c r="H27" s="41">
        <f t="shared" si="0"/>
        <v>445.34559999999999</v>
      </c>
      <c r="I27" s="41">
        <f t="shared" si="2"/>
        <v>445.34559999999999</v>
      </c>
    </row>
    <row r="28" spans="1:9" ht="22.8" x14ac:dyDescent="0.2">
      <c r="A28" s="30">
        <v>16</v>
      </c>
      <c r="B28" s="31" t="s">
        <v>55</v>
      </c>
      <c r="C28" s="30" t="s">
        <v>56</v>
      </c>
      <c r="D28" s="32" t="s">
        <v>22</v>
      </c>
      <c r="E28" s="32">
        <v>4.4460800000000002E-2</v>
      </c>
      <c r="F28" s="33">
        <v>11978</v>
      </c>
      <c r="G28" s="33">
        <v>532.54999999999995</v>
      </c>
      <c r="H28" s="41">
        <f t="shared" si="0"/>
        <v>2534.9379999999996</v>
      </c>
      <c r="I28" s="41">
        <f t="shared" si="2"/>
        <v>2534.9379999999996</v>
      </c>
    </row>
    <row r="29" spans="1:9" ht="22.8" x14ac:dyDescent="0.2">
      <c r="A29" s="30">
        <v>17</v>
      </c>
      <c r="B29" s="31" t="s">
        <v>57</v>
      </c>
      <c r="C29" s="30" t="s">
        <v>58</v>
      </c>
      <c r="D29" s="32" t="s">
        <v>22</v>
      </c>
      <c r="E29" s="32">
        <v>6.8399999999999996E-5</v>
      </c>
      <c r="F29" s="33">
        <v>22558</v>
      </c>
      <c r="G29" s="33">
        <v>1.54</v>
      </c>
      <c r="H29" s="41">
        <f t="shared" si="0"/>
        <v>7.3304</v>
      </c>
      <c r="I29" s="41">
        <f t="shared" si="2"/>
        <v>7.3304</v>
      </c>
    </row>
    <row r="30" spans="1:9" ht="22.8" x14ac:dyDescent="0.2">
      <c r="A30" s="30">
        <v>18</v>
      </c>
      <c r="B30" s="31" t="s">
        <v>59</v>
      </c>
      <c r="C30" s="30" t="s">
        <v>60</v>
      </c>
      <c r="D30" s="32" t="s">
        <v>46</v>
      </c>
      <c r="E30" s="32">
        <v>0.65</v>
      </c>
      <c r="F30" s="33">
        <v>23.09</v>
      </c>
      <c r="G30" s="33">
        <v>15.01</v>
      </c>
      <c r="H30" s="41">
        <f t="shared" si="0"/>
        <v>71.447599999999994</v>
      </c>
      <c r="I30" s="41">
        <f t="shared" si="2"/>
        <v>71.447599999999994</v>
      </c>
    </row>
    <row r="31" spans="1:9" ht="22.8" x14ac:dyDescent="0.2">
      <c r="A31" s="30">
        <v>19</v>
      </c>
      <c r="B31" s="31" t="s">
        <v>61</v>
      </c>
      <c r="C31" s="30" t="s">
        <v>62</v>
      </c>
      <c r="D31" s="32" t="s">
        <v>34</v>
      </c>
      <c r="E31" s="32">
        <v>5.0400000000000002E-3</v>
      </c>
      <c r="F31" s="33">
        <v>37.43</v>
      </c>
      <c r="G31" s="33">
        <v>0.18</v>
      </c>
      <c r="H31" s="41">
        <f t="shared" si="0"/>
        <v>0.8567999999999999</v>
      </c>
      <c r="I31" s="41">
        <f t="shared" si="2"/>
        <v>0.8567999999999999</v>
      </c>
    </row>
    <row r="32" spans="1:9" ht="22.8" x14ac:dyDescent="0.2">
      <c r="A32" s="30">
        <v>20</v>
      </c>
      <c r="B32" s="31" t="s">
        <v>63</v>
      </c>
      <c r="C32" s="30" t="s">
        <v>64</v>
      </c>
      <c r="D32" s="32" t="s">
        <v>65</v>
      </c>
      <c r="E32" s="32">
        <v>9.8999999999999999E-4</v>
      </c>
      <c r="F32" s="33">
        <v>84.75</v>
      </c>
      <c r="G32" s="33">
        <v>0.08</v>
      </c>
      <c r="H32" s="41">
        <f t="shared" si="0"/>
        <v>0.38079999999999997</v>
      </c>
      <c r="I32" s="41">
        <f t="shared" si="2"/>
        <v>0.38079999999999997</v>
      </c>
    </row>
    <row r="33" spans="1:9" ht="22.8" x14ac:dyDescent="0.2">
      <c r="A33" s="30">
        <v>21</v>
      </c>
      <c r="B33" s="31" t="s">
        <v>66</v>
      </c>
      <c r="C33" s="30" t="s">
        <v>67</v>
      </c>
      <c r="D33" s="32" t="s">
        <v>31</v>
      </c>
      <c r="E33" s="32">
        <v>5.3220000000000003E-4</v>
      </c>
      <c r="F33" s="33">
        <v>108.4</v>
      </c>
      <c r="G33" s="33">
        <v>0.06</v>
      </c>
      <c r="H33" s="41">
        <f>G33*4.76</f>
        <v>0.28559999999999997</v>
      </c>
      <c r="I33" s="41">
        <f>G33*4.76</f>
        <v>0.28559999999999997</v>
      </c>
    </row>
    <row r="34" spans="1:9" ht="22.8" x14ac:dyDescent="0.2">
      <c r="A34" s="30">
        <v>22</v>
      </c>
      <c r="B34" s="31" t="s">
        <v>68</v>
      </c>
      <c r="C34" s="30" t="s">
        <v>69</v>
      </c>
      <c r="D34" s="32" t="s">
        <v>22</v>
      </c>
      <c r="E34" s="32">
        <v>4.9039999999999999E-4</v>
      </c>
      <c r="F34" s="33">
        <v>734.5</v>
      </c>
      <c r="G34" s="33">
        <v>0.36</v>
      </c>
      <c r="H34" s="41">
        <f t="shared" si="0"/>
        <v>1.7135999999999998</v>
      </c>
      <c r="I34" s="41">
        <f t="shared" ref="I34:I42" si="3">G34*4.76</f>
        <v>1.7135999999999998</v>
      </c>
    </row>
    <row r="35" spans="1:9" ht="22.8" x14ac:dyDescent="0.2">
      <c r="A35" s="30">
        <v>23</v>
      </c>
      <c r="B35" s="31" t="s">
        <v>70</v>
      </c>
      <c r="C35" s="30" t="s">
        <v>71</v>
      </c>
      <c r="D35" s="32" t="s">
        <v>22</v>
      </c>
      <c r="E35" s="32">
        <v>1.5468000000000001E-3</v>
      </c>
      <c r="F35" s="33">
        <v>2147</v>
      </c>
      <c r="G35" s="33">
        <v>3.32</v>
      </c>
      <c r="H35" s="41">
        <f t="shared" si="0"/>
        <v>15.803199999999999</v>
      </c>
      <c r="I35" s="41">
        <f t="shared" si="3"/>
        <v>15.803199999999999</v>
      </c>
    </row>
    <row r="36" spans="1:9" ht="22.8" x14ac:dyDescent="0.2">
      <c r="A36" s="30">
        <v>24</v>
      </c>
      <c r="B36" s="31" t="s">
        <v>72</v>
      </c>
      <c r="C36" s="30" t="s">
        <v>73</v>
      </c>
      <c r="D36" s="32" t="s">
        <v>46</v>
      </c>
      <c r="E36" s="32">
        <v>2.5603500000000001E-2</v>
      </c>
      <c r="F36" s="33">
        <v>2.15</v>
      </c>
      <c r="G36" s="33">
        <v>0.06</v>
      </c>
      <c r="H36" s="41">
        <f t="shared" si="0"/>
        <v>0.28559999999999997</v>
      </c>
      <c r="I36" s="41">
        <f t="shared" si="3"/>
        <v>0.28559999999999997</v>
      </c>
    </row>
    <row r="37" spans="1:9" ht="22.8" x14ac:dyDescent="0.2">
      <c r="A37" s="30">
        <v>25</v>
      </c>
      <c r="B37" s="31" t="s">
        <v>74</v>
      </c>
      <c r="C37" s="30" t="s">
        <v>75</v>
      </c>
      <c r="D37" s="32" t="s">
        <v>31</v>
      </c>
      <c r="E37" s="32">
        <v>4.2532959999999997</v>
      </c>
      <c r="F37" s="33">
        <v>560</v>
      </c>
      <c r="G37" s="33">
        <v>2381.85</v>
      </c>
      <c r="H37" s="41">
        <f t="shared" si="0"/>
        <v>11337.606</v>
      </c>
      <c r="I37" s="41">
        <f t="shared" si="3"/>
        <v>11337.606</v>
      </c>
    </row>
    <row r="38" spans="1:9" ht="22.8" x14ac:dyDescent="0.2">
      <c r="A38" s="30">
        <v>26</v>
      </c>
      <c r="B38" s="31" t="s">
        <v>76</v>
      </c>
      <c r="C38" s="30" t="s">
        <v>77</v>
      </c>
      <c r="D38" s="32" t="s">
        <v>31</v>
      </c>
      <c r="E38" s="32">
        <v>1.3550120000000001</v>
      </c>
      <c r="F38" s="33">
        <v>490</v>
      </c>
      <c r="G38" s="33">
        <v>663.96</v>
      </c>
      <c r="H38" s="41">
        <f t="shared" si="0"/>
        <v>3160.4495999999999</v>
      </c>
      <c r="I38" s="41">
        <f t="shared" si="3"/>
        <v>3160.4495999999999</v>
      </c>
    </row>
    <row r="39" spans="1:9" ht="22.8" x14ac:dyDescent="0.2">
      <c r="A39" s="30">
        <v>27</v>
      </c>
      <c r="B39" s="31" t="s">
        <v>78</v>
      </c>
      <c r="C39" s="30" t="s">
        <v>79</v>
      </c>
      <c r="D39" s="32" t="s">
        <v>31</v>
      </c>
      <c r="E39" s="32">
        <v>1.4279999999999999E-2</v>
      </c>
      <c r="F39" s="33">
        <v>730</v>
      </c>
      <c r="G39" s="33">
        <v>10.42</v>
      </c>
      <c r="H39" s="41">
        <f t="shared" si="0"/>
        <v>49.599199999999996</v>
      </c>
      <c r="I39" s="41">
        <f t="shared" si="3"/>
        <v>49.599199999999996</v>
      </c>
    </row>
    <row r="40" spans="1:9" ht="22.8" x14ac:dyDescent="0.2">
      <c r="A40" s="30">
        <v>28</v>
      </c>
      <c r="B40" s="31" t="s">
        <v>80</v>
      </c>
      <c r="C40" s="30" t="s">
        <v>81</v>
      </c>
      <c r="D40" s="32" t="s">
        <v>22</v>
      </c>
      <c r="E40" s="32">
        <v>0.29160000000000003</v>
      </c>
      <c r="F40" s="33">
        <v>491.01</v>
      </c>
      <c r="G40" s="33">
        <v>143.18</v>
      </c>
      <c r="H40" s="41">
        <f t="shared" si="0"/>
        <v>681.53679999999997</v>
      </c>
      <c r="I40" s="41">
        <f t="shared" si="3"/>
        <v>681.53679999999997</v>
      </c>
    </row>
    <row r="41" spans="1:9" ht="22.8" x14ac:dyDescent="0.2">
      <c r="A41" s="30">
        <v>29</v>
      </c>
      <c r="B41" s="31" t="s">
        <v>82</v>
      </c>
      <c r="C41" s="30" t="s">
        <v>83</v>
      </c>
      <c r="D41" s="32" t="s">
        <v>31</v>
      </c>
      <c r="E41" s="32">
        <v>1.1016E-2</v>
      </c>
      <c r="F41" s="33">
        <v>395</v>
      </c>
      <c r="G41" s="33">
        <v>4.3499999999999996</v>
      </c>
      <c r="H41" s="41">
        <f t="shared" si="0"/>
        <v>20.705999999999996</v>
      </c>
      <c r="I41" s="41">
        <f t="shared" si="3"/>
        <v>20.705999999999996</v>
      </c>
    </row>
    <row r="42" spans="1:9" ht="22.8" x14ac:dyDescent="0.2">
      <c r="A42" s="30">
        <v>30</v>
      </c>
      <c r="B42" s="31" t="s">
        <v>84</v>
      </c>
      <c r="C42" s="30" t="s">
        <v>85</v>
      </c>
      <c r="D42" s="32" t="s">
        <v>31</v>
      </c>
      <c r="E42" s="32">
        <v>0.40193600000000002</v>
      </c>
      <c r="F42" s="33">
        <v>485.9</v>
      </c>
      <c r="G42" s="33">
        <v>195.3</v>
      </c>
      <c r="H42" s="41">
        <f t="shared" si="0"/>
        <v>929.62800000000004</v>
      </c>
      <c r="I42" s="41">
        <f t="shared" si="3"/>
        <v>929.62800000000004</v>
      </c>
    </row>
    <row r="43" spans="1:9" ht="22.8" x14ac:dyDescent="0.2">
      <c r="A43" s="30">
        <v>31</v>
      </c>
      <c r="B43" s="31" t="s">
        <v>86</v>
      </c>
      <c r="C43" s="30" t="s">
        <v>87</v>
      </c>
      <c r="D43" s="32" t="s">
        <v>31</v>
      </c>
      <c r="E43" s="32">
        <v>2.4479999999999998E-2</v>
      </c>
      <c r="F43" s="33">
        <v>497</v>
      </c>
      <c r="G43" s="33">
        <v>12.16</v>
      </c>
      <c r="H43" s="41">
        <f>G43*4.76</f>
        <v>57.881599999999999</v>
      </c>
      <c r="I43" s="41">
        <f>G43*4.76</f>
        <v>57.881599999999999</v>
      </c>
    </row>
    <row r="44" spans="1:9" ht="22.8" x14ac:dyDescent="0.2">
      <c r="A44" s="30">
        <v>32</v>
      </c>
      <c r="B44" s="31" t="s">
        <v>88</v>
      </c>
      <c r="C44" s="30" t="s">
        <v>89</v>
      </c>
      <c r="D44" s="32" t="s">
        <v>31</v>
      </c>
      <c r="E44" s="32">
        <v>7.2000000000000005E-4</v>
      </c>
      <c r="F44" s="33">
        <v>497</v>
      </c>
      <c r="G44" s="33">
        <v>0.36</v>
      </c>
      <c r="H44" s="41">
        <f t="shared" si="0"/>
        <v>1.7135999999999998</v>
      </c>
      <c r="I44" s="41">
        <f t="shared" ref="I44:I45" si="4">G44*4.76</f>
        <v>1.7135999999999998</v>
      </c>
    </row>
    <row r="45" spans="1:9" ht="22.8" x14ac:dyDescent="0.2">
      <c r="A45" s="30">
        <v>33</v>
      </c>
      <c r="B45" s="31" t="s">
        <v>90</v>
      </c>
      <c r="C45" s="30" t="s">
        <v>91</v>
      </c>
      <c r="D45" s="32" t="s">
        <v>92</v>
      </c>
      <c r="E45" s="32">
        <v>0.92383999999999999</v>
      </c>
      <c r="F45" s="33">
        <v>375.59</v>
      </c>
      <c r="G45" s="33">
        <v>346.99</v>
      </c>
      <c r="H45" s="41">
        <f t="shared" si="0"/>
        <v>1651.6723999999999</v>
      </c>
      <c r="I45" s="41">
        <f t="shared" si="4"/>
        <v>1651.6723999999999</v>
      </c>
    </row>
    <row r="46" spans="1:9" ht="22.8" x14ac:dyDescent="0.2">
      <c r="A46" s="30">
        <v>34</v>
      </c>
      <c r="B46" s="31" t="s">
        <v>93</v>
      </c>
      <c r="C46" s="30" t="s">
        <v>94</v>
      </c>
      <c r="D46" s="32" t="s">
        <v>31</v>
      </c>
      <c r="E46" s="32">
        <v>1.2798</v>
      </c>
      <c r="F46" s="33">
        <v>1382.9</v>
      </c>
      <c r="G46" s="33">
        <v>1769.84</v>
      </c>
      <c r="H46" s="41">
        <f>G46*4.76</f>
        <v>8424.4383999999991</v>
      </c>
      <c r="I46" s="41">
        <f>G46*4.76</f>
        <v>8424.4383999999991</v>
      </c>
    </row>
    <row r="47" spans="1:9" ht="22.8" x14ac:dyDescent="0.2">
      <c r="A47" s="30">
        <v>35</v>
      </c>
      <c r="B47" s="31" t="s">
        <v>95</v>
      </c>
      <c r="C47" s="30" t="s">
        <v>96</v>
      </c>
      <c r="D47" s="32" t="s">
        <v>46</v>
      </c>
      <c r="E47" s="32">
        <v>4.5629999999999997E-2</v>
      </c>
      <c r="F47" s="33">
        <v>25</v>
      </c>
      <c r="G47" s="33">
        <v>1.1399999999999999</v>
      </c>
      <c r="H47" s="41">
        <f t="shared" si="0"/>
        <v>5.4263999999999992</v>
      </c>
      <c r="I47" s="41">
        <f t="shared" ref="I47:I55" si="5">G47*4.76</f>
        <v>5.4263999999999992</v>
      </c>
    </row>
    <row r="48" spans="1:9" ht="22.8" x14ac:dyDescent="0.2">
      <c r="A48" s="30">
        <v>36</v>
      </c>
      <c r="B48" s="31" t="s">
        <v>97</v>
      </c>
      <c r="C48" s="30" t="s">
        <v>98</v>
      </c>
      <c r="D48" s="32" t="s">
        <v>22</v>
      </c>
      <c r="E48" s="32">
        <v>7.9372000000000002E-3</v>
      </c>
      <c r="F48" s="33">
        <v>10200</v>
      </c>
      <c r="G48" s="33">
        <v>80.959999999999994</v>
      </c>
      <c r="H48" s="41">
        <f t="shared" si="0"/>
        <v>385.36959999999993</v>
      </c>
      <c r="I48" s="41">
        <f t="shared" si="5"/>
        <v>385.36959999999993</v>
      </c>
    </row>
    <row r="49" spans="1:9" ht="22.8" x14ac:dyDescent="0.2">
      <c r="A49" s="30">
        <v>37</v>
      </c>
      <c r="B49" s="31" t="s">
        <v>99</v>
      </c>
      <c r="C49" s="30" t="s">
        <v>100</v>
      </c>
      <c r="D49" s="32" t="s">
        <v>22</v>
      </c>
      <c r="E49" s="32">
        <v>2.1132840000000002</v>
      </c>
      <c r="F49" s="33">
        <v>5650</v>
      </c>
      <c r="G49" s="33">
        <v>11940.05</v>
      </c>
      <c r="H49" s="41">
        <f t="shared" si="0"/>
        <v>56834.637999999992</v>
      </c>
      <c r="I49" s="41">
        <f t="shared" si="5"/>
        <v>56834.637999999992</v>
      </c>
    </row>
    <row r="50" spans="1:9" ht="34.200000000000003" x14ac:dyDescent="0.2">
      <c r="A50" s="30">
        <v>38</v>
      </c>
      <c r="B50" s="31" t="s">
        <v>101</v>
      </c>
      <c r="C50" s="30" t="s">
        <v>102</v>
      </c>
      <c r="D50" s="32" t="s">
        <v>31</v>
      </c>
      <c r="E50" s="32">
        <v>6.76694</v>
      </c>
      <c r="F50" s="33">
        <v>558.33000000000004</v>
      </c>
      <c r="G50" s="33">
        <v>3778.19</v>
      </c>
      <c r="H50" s="41">
        <f t="shared" si="0"/>
        <v>17984.184399999998</v>
      </c>
      <c r="I50" s="41">
        <f t="shared" si="5"/>
        <v>17984.184399999998</v>
      </c>
    </row>
    <row r="51" spans="1:9" ht="34.200000000000003" x14ac:dyDescent="0.2">
      <c r="A51" s="30">
        <v>39</v>
      </c>
      <c r="B51" s="31" t="s">
        <v>103</v>
      </c>
      <c r="C51" s="30" t="s">
        <v>104</v>
      </c>
      <c r="D51" s="32" t="s">
        <v>31</v>
      </c>
      <c r="E51" s="32">
        <v>0.1158372</v>
      </c>
      <c r="F51" s="33">
        <v>1287</v>
      </c>
      <c r="G51" s="33">
        <v>149.08000000000001</v>
      </c>
      <c r="H51" s="41">
        <f t="shared" si="0"/>
        <v>709.62080000000003</v>
      </c>
      <c r="I51" s="41">
        <f t="shared" si="5"/>
        <v>709.62080000000003</v>
      </c>
    </row>
    <row r="52" spans="1:9" ht="34.200000000000003" x14ac:dyDescent="0.2">
      <c r="A52" s="30">
        <v>40</v>
      </c>
      <c r="B52" s="31" t="s">
        <v>105</v>
      </c>
      <c r="C52" s="30" t="s">
        <v>106</v>
      </c>
      <c r="D52" s="32" t="s">
        <v>31</v>
      </c>
      <c r="E52" s="32">
        <v>2.3289</v>
      </c>
      <c r="F52" s="33">
        <v>550</v>
      </c>
      <c r="G52" s="33">
        <v>1280.9000000000001</v>
      </c>
      <c r="H52" s="41">
        <f t="shared" si="0"/>
        <v>6097.0839999999998</v>
      </c>
      <c r="I52" s="41">
        <f t="shared" si="5"/>
        <v>6097.0839999999998</v>
      </c>
    </row>
    <row r="53" spans="1:9" ht="34.200000000000003" x14ac:dyDescent="0.2">
      <c r="A53" s="30">
        <v>41</v>
      </c>
      <c r="B53" s="31" t="s">
        <v>107</v>
      </c>
      <c r="C53" s="30" t="s">
        <v>108</v>
      </c>
      <c r="D53" s="32" t="s">
        <v>31</v>
      </c>
      <c r="E53" s="32">
        <v>5.3600000000000002E-4</v>
      </c>
      <c r="F53" s="33">
        <v>1056</v>
      </c>
      <c r="G53" s="33">
        <v>0.56999999999999995</v>
      </c>
      <c r="H53" s="41">
        <f t="shared" si="0"/>
        <v>2.7131999999999996</v>
      </c>
      <c r="I53" s="41">
        <f t="shared" si="5"/>
        <v>2.7131999999999996</v>
      </c>
    </row>
    <row r="54" spans="1:9" ht="22.8" x14ac:dyDescent="0.2">
      <c r="A54" s="30">
        <v>42</v>
      </c>
      <c r="B54" s="31" t="s">
        <v>109</v>
      </c>
      <c r="C54" s="30" t="s">
        <v>110</v>
      </c>
      <c r="D54" s="32" t="s">
        <v>34</v>
      </c>
      <c r="E54" s="32">
        <v>1.8228</v>
      </c>
      <c r="F54" s="33">
        <v>57.63</v>
      </c>
      <c r="G54" s="33">
        <v>105.05</v>
      </c>
      <c r="H54" s="41">
        <f t="shared" si="0"/>
        <v>500.03799999999995</v>
      </c>
      <c r="I54" s="41">
        <f t="shared" si="5"/>
        <v>500.03799999999995</v>
      </c>
    </row>
    <row r="55" spans="1:9" ht="22.8" x14ac:dyDescent="0.2">
      <c r="A55" s="30">
        <v>43</v>
      </c>
      <c r="B55" s="31" t="s">
        <v>111</v>
      </c>
      <c r="C55" s="30" t="s">
        <v>112</v>
      </c>
      <c r="D55" s="32" t="s">
        <v>34</v>
      </c>
      <c r="E55" s="32">
        <v>0.56320599999999998</v>
      </c>
      <c r="F55" s="33">
        <v>7.46</v>
      </c>
      <c r="G55" s="33">
        <v>4.2</v>
      </c>
      <c r="H55" s="41">
        <f t="shared" si="0"/>
        <v>19.992000000000001</v>
      </c>
      <c r="I55" s="41">
        <f t="shared" si="5"/>
        <v>19.992000000000001</v>
      </c>
    </row>
    <row r="56" spans="1:9" ht="22.8" x14ac:dyDescent="0.2">
      <c r="A56" s="30">
        <v>44</v>
      </c>
      <c r="B56" s="31" t="s">
        <v>113</v>
      </c>
      <c r="C56" s="30" t="s">
        <v>114</v>
      </c>
      <c r="D56" s="32" t="s">
        <v>22</v>
      </c>
      <c r="E56" s="32">
        <v>2.5080000000000002E-4</v>
      </c>
      <c r="F56" s="33">
        <v>12900</v>
      </c>
      <c r="G56" s="33">
        <v>3.23</v>
      </c>
      <c r="H56" s="41">
        <f>G56*4.76</f>
        <v>15.374799999999999</v>
      </c>
      <c r="I56" s="41">
        <f>G56*4.76</f>
        <v>15.374799999999999</v>
      </c>
    </row>
    <row r="57" spans="1:9" ht="22.8" x14ac:dyDescent="0.2">
      <c r="A57" s="30">
        <v>45</v>
      </c>
      <c r="B57" s="31" t="s">
        <v>115</v>
      </c>
      <c r="C57" s="30" t="s">
        <v>116</v>
      </c>
      <c r="D57" s="32" t="s">
        <v>22</v>
      </c>
      <c r="E57" s="32">
        <v>6.3270000000000004E-4</v>
      </c>
      <c r="F57" s="33">
        <v>15620</v>
      </c>
      <c r="G57" s="33">
        <v>9.8800000000000008</v>
      </c>
      <c r="H57" s="41">
        <f t="shared" si="0"/>
        <v>47.028800000000004</v>
      </c>
      <c r="I57" s="41">
        <f t="shared" ref="I57:I59" si="6">G57*4.76</f>
        <v>47.028800000000004</v>
      </c>
    </row>
    <row r="58" spans="1:9" ht="22.8" x14ac:dyDescent="0.2">
      <c r="A58" s="30">
        <v>46</v>
      </c>
      <c r="B58" s="31" t="s">
        <v>117</v>
      </c>
      <c r="C58" s="30" t="s">
        <v>118</v>
      </c>
      <c r="D58" s="32" t="s">
        <v>22</v>
      </c>
      <c r="E58" s="32">
        <v>1.2384E-3</v>
      </c>
      <c r="F58" s="33">
        <v>14312.87</v>
      </c>
      <c r="G58" s="33">
        <v>17.72</v>
      </c>
      <c r="H58" s="41">
        <f t="shared" si="0"/>
        <v>84.347199999999987</v>
      </c>
      <c r="I58" s="41">
        <f t="shared" si="6"/>
        <v>84.347199999999987</v>
      </c>
    </row>
    <row r="59" spans="1:9" ht="22.8" x14ac:dyDescent="0.2">
      <c r="A59" s="30">
        <v>47</v>
      </c>
      <c r="B59" s="31" t="s">
        <v>119</v>
      </c>
      <c r="C59" s="30" t="s">
        <v>120</v>
      </c>
      <c r="D59" s="32" t="s">
        <v>22</v>
      </c>
      <c r="E59" s="32">
        <v>1.055E-4</v>
      </c>
      <c r="F59" s="33">
        <v>7640</v>
      </c>
      <c r="G59" s="33">
        <v>0.81</v>
      </c>
      <c r="H59" s="41">
        <f t="shared" si="0"/>
        <v>3.8555999999999999</v>
      </c>
      <c r="I59" s="41">
        <f t="shared" si="6"/>
        <v>3.8555999999999999</v>
      </c>
    </row>
    <row r="60" spans="1:9" ht="22.8" x14ac:dyDescent="0.2">
      <c r="A60" s="30">
        <v>48</v>
      </c>
      <c r="B60" s="31" t="s">
        <v>121</v>
      </c>
      <c r="C60" s="30" t="s">
        <v>122</v>
      </c>
      <c r="D60" s="32" t="s">
        <v>46</v>
      </c>
      <c r="E60" s="32">
        <v>0.19264000000000001</v>
      </c>
      <c r="F60" s="33">
        <v>6.67</v>
      </c>
      <c r="G60" s="33">
        <v>1.28</v>
      </c>
      <c r="H60" s="41">
        <f>G60*4.76</f>
        <v>6.0927999999999995</v>
      </c>
      <c r="I60" s="41">
        <f>G60*4.76</f>
        <v>6.0927999999999995</v>
      </c>
    </row>
    <row r="61" spans="1:9" ht="45.6" x14ac:dyDescent="0.2">
      <c r="A61" s="30">
        <v>49</v>
      </c>
      <c r="B61" s="31" t="s">
        <v>123</v>
      </c>
      <c r="C61" s="30" t="s">
        <v>124</v>
      </c>
      <c r="D61" s="32" t="s">
        <v>125</v>
      </c>
      <c r="E61" s="32">
        <v>2</v>
      </c>
      <c r="F61" s="33">
        <v>1148.4000000000001</v>
      </c>
      <c r="G61" s="33">
        <v>2296.8000000000002</v>
      </c>
      <c r="H61" s="41">
        <f t="shared" si="0"/>
        <v>10932.768</v>
      </c>
      <c r="I61" s="41">
        <f t="shared" ref="I61:I63" si="7">G61*4.76</f>
        <v>10932.768</v>
      </c>
    </row>
    <row r="62" spans="1:9" ht="22.8" x14ac:dyDescent="0.2">
      <c r="A62" s="30">
        <v>50</v>
      </c>
      <c r="B62" s="31" t="s">
        <v>126</v>
      </c>
      <c r="C62" s="30" t="s">
        <v>127</v>
      </c>
      <c r="D62" s="32" t="s">
        <v>22</v>
      </c>
      <c r="E62" s="32">
        <v>0.70666799999999996</v>
      </c>
      <c r="F62" s="33">
        <v>5500</v>
      </c>
      <c r="G62" s="33">
        <v>3886.67</v>
      </c>
      <c r="H62" s="41">
        <f t="shared" si="0"/>
        <v>18500.549200000001</v>
      </c>
      <c r="I62" s="41">
        <f t="shared" si="7"/>
        <v>18500.549200000001</v>
      </c>
    </row>
    <row r="63" spans="1:9" ht="34.200000000000003" x14ac:dyDescent="0.2">
      <c r="A63" s="30">
        <v>51</v>
      </c>
      <c r="B63" s="31" t="s">
        <v>128</v>
      </c>
      <c r="C63" s="30" t="s">
        <v>129</v>
      </c>
      <c r="D63" s="32" t="s">
        <v>22</v>
      </c>
      <c r="E63" s="32">
        <v>4.0599999999999997E-2</v>
      </c>
      <c r="F63" s="33">
        <v>11520.01</v>
      </c>
      <c r="G63" s="33">
        <v>467.71</v>
      </c>
      <c r="H63" s="41">
        <f t="shared" si="0"/>
        <v>2226.2995999999998</v>
      </c>
      <c r="I63" s="41">
        <f t="shared" si="7"/>
        <v>2226.2995999999998</v>
      </c>
    </row>
    <row r="64" spans="1:9" ht="45.6" x14ac:dyDescent="0.2">
      <c r="A64" s="30">
        <v>52</v>
      </c>
      <c r="B64" s="31" t="s">
        <v>130</v>
      </c>
      <c r="C64" s="30" t="s">
        <v>131</v>
      </c>
      <c r="D64" s="32" t="s">
        <v>132</v>
      </c>
      <c r="E64" s="32">
        <v>2</v>
      </c>
      <c r="F64" s="33"/>
      <c r="G64" s="33"/>
      <c r="H64" s="33">
        <v>33165.760000000002</v>
      </c>
      <c r="I64" s="33">
        <v>66331.520000000004</v>
      </c>
    </row>
    <row r="65" spans="1:9" ht="45.6" x14ac:dyDescent="0.2">
      <c r="A65" s="30">
        <v>54</v>
      </c>
      <c r="B65" s="31" t="s">
        <v>133</v>
      </c>
      <c r="C65" s="30" t="s">
        <v>134</v>
      </c>
      <c r="D65" s="32" t="s">
        <v>125</v>
      </c>
      <c r="E65" s="32">
        <v>1</v>
      </c>
      <c r="F65" s="33"/>
      <c r="G65" s="33"/>
      <c r="H65" s="33">
        <v>76390.12</v>
      </c>
      <c r="I65" s="33">
        <v>76390.12</v>
      </c>
    </row>
    <row r="66" spans="1:9" ht="45.6" x14ac:dyDescent="0.2">
      <c r="A66" s="30">
        <v>55</v>
      </c>
      <c r="B66" s="31" t="s">
        <v>133</v>
      </c>
      <c r="C66" s="30" t="s">
        <v>135</v>
      </c>
      <c r="D66" s="32" t="s">
        <v>132</v>
      </c>
      <c r="E66" s="32">
        <v>2</v>
      </c>
      <c r="F66" s="33"/>
      <c r="G66" s="33"/>
      <c r="H66" s="33">
        <v>50040.36</v>
      </c>
      <c r="I66" s="33">
        <v>100080.72</v>
      </c>
    </row>
    <row r="67" spans="1:9" ht="45.6" x14ac:dyDescent="0.2">
      <c r="A67" s="30">
        <v>56</v>
      </c>
      <c r="B67" s="31" t="s">
        <v>133</v>
      </c>
      <c r="C67" s="30" t="s">
        <v>136</v>
      </c>
      <c r="D67" s="32" t="s">
        <v>132</v>
      </c>
      <c r="E67" s="32">
        <v>2</v>
      </c>
      <c r="F67" s="33"/>
      <c r="G67" s="33"/>
      <c r="H67" s="33">
        <v>19155.009999999998</v>
      </c>
      <c r="I67" s="33">
        <v>38310.019999999997</v>
      </c>
    </row>
    <row r="68" spans="1:9" ht="45.6" x14ac:dyDescent="0.2">
      <c r="A68" s="30">
        <v>57</v>
      </c>
      <c r="B68" s="31" t="s">
        <v>137</v>
      </c>
      <c r="C68" s="30" t="s">
        <v>138</v>
      </c>
      <c r="D68" s="32" t="s">
        <v>125</v>
      </c>
      <c r="E68" s="32">
        <v>2</v>
      </c>
      <c r="F68" s="33"/>
      <c r="G68" s="33"/>
      <c r="H68" s="33">
        <v>2656.25</v>
      </c>
      <c r="I68" s="33">
        <v>5312.5</v>
      </c>
    </row>
    <row r="69" spans="1:9" ht="45.6" x14ac:dyDescent="0.2">
      <c r="A69" s="30">
        <v>58</v>
      </c>
      <c r="B69" s="31" t="s">
        <v>139</v>
      </c>
      <c r="C69" s="30" t="s">
        <v>140</v>
      </c>
      <c r="D69" s="32" t="s">
        <v>125</v>
      </c>
      <c r="E69" s="32">
        <v>6</v>
      </c>
      <c r="F69" s="33"/>
      <c r="G69" s="33"/>
      <c r="H69" s="33">
        <v>3487.5</v>
      </c>
      <c r="I69" s="33">
        <v>20925</v>
      </c>
    </row>
    <row r="70" spans="1:9" ht="45.6" x14ac:dyDescent="0.2">
      <c r="A70" s="30">
        <v>59</v>
      </c>
      <c r="B70" s="31" t="s">
        <v>141</v>
      </c>
      <c r="C70" s="30" t="s">
        <v>142</v>
      </c>
      <c r="D70" s="32" t="s">
        <v>125</v>
      </c>
      <c r="E70" s="32">
        <v>2</v>
      </c>
      <c r="F70" s="33"/>
      <c r="G70" s="33"/>
      <c r="H70" s="33">
        <v>14274.53</v>
      </c>
      <c r="I70" s="33">
        <v>28549.06</v>
      </c>
    </row>
    <row r="71" spans="1:9" ht="45.6" x14ac:dyDescent="0.2">
      <c r="A71" s="30">
        <v>60</v>
      </c>
      <c r="B71" s="31" t="s">
        <v>143</v>
      </c>
      <c r="C71" s="30" t="s">
        <v>144</v>
      </c>
      <c r="D71" s="32" t="s">
        <v>125</v>
      </c>
      <c r="E71" s="32">
        <v>6</v>
      </c>
      <c r="F71" s="33"/>
      <c r="G71" s="33"/>
      <c r="H71" s="33">
        <v>2580</v>
      </c>
      <c r="I71" s="33">
        <v>15480</v>
      </c>
    </row>
    <row r="72" spans="1:9" ht="45.6" x14ac:dyDescent="0.2">
      <c r="A72" s="30">
        <v>61</v>
      </c>
      <c r="B72" s="31" t="s">
        <v>145</v>
      </c>
      <c r="C72" s="30" t="s">
        <v>146</v>
      </c>
      <c r="D72" s="32" t="s">
        <v>125</v>
      </c>
      <c r="E72" s="32">
        <v>2</v>
      </c>
      <c r="F72" s="33"/>
      <c r="G72" s="33"/>
      <c r="H72" s="33">
        <v>1297.5</v>
      </c>
      <c r="I72" s="33">
        <v>2595</v>
      </c>
    </row>
    <row r="73" spans="1:9" ht="34.200000000000003" x14ac:dyDescent="0.2">
      <c r="A73" s="30">
        <v>62</v>
      </c>
      <c r="B73" s="31" t="s">
        <v>147</v>
      </c>
      <c r="C73" s="30" t="s">
        <v>148</v>
      </c>
      <c r="D73" s="32" t="s">
        <v>125</v>
      </c>
      <c r="E73" s="32">
        <v>6</v>
      </c>
      <c r="F73" s="33">
        <v>6.55</v>
      </c>
      <c r="G73" s="33">
        <v>39.299999999999997</v>
      </c>
      <c r="H73" s="41">
        <f>F73*4.76</f>
        <v>31.177999999999997</v>
      </c>
      <c r="I73" s="41">
        <f>G73*4.76</f>
        <v>187.06799999999998</v>
      </c>
    </row>
    <row r="74" spans="1:9" ht="34.200000000000003" x14ac:dyDescent="0.2">
      <c r="A74" s="30">
        <v>63</v>
      </c>
      <c r="B74" s="31" t="s">
        <v>149</v>
      </c>
      <c r="C74" s="30" t="s">
        <v>150</v>
      </c>
      <c r="D74" s="32" t="s">
        <v>31</v>
      </c>
      <c r="E74" s="32">
        <v>2.74</v>
      </c>
      <c r="F74" s="33">
        <v>91.5</v>
      </c>
      <c r="G74" s="33">
        <v>250.71</v>
      </c>
      <c r="H74" s="41">
        <f t="shared" ref="H74:H81" si="8">F74*4.76</f>
        <v>435.53999999999996</v>
      </c>
      <c r="I74" s="41">
        <f t="shared" ref="I74:I81" si="9">G74*4.76</f>
        <v>1193.3796</v>
      </c>
    </row>
    <row r="75" spans="1:9" ht="34.200000000000003" x14ac:dyDescent="0.2">
      <c r="A75" s="30">
        <v>64</v>
      </c>
      <c r="B75" s="31" t="s">
        <v>151</v>
      </c>
      <c r="C75" s="30" t="s">
        <v>152</v>
      </c>
      <c r="D75" s="32" t="s">
        <v>31</v>
      </c>
      <c r="E75" s="32">
        <v>622.51700000000005</v>
      </c>
      <c r="F75" s="33">
        <v>44.82</v>
      </c>
      <c r="G75" s="33">
        <v>27901.22</v>
      </c>
      <c r="H75" s="41">
        <f t="shared" si="8"/>
        <v>213.3432</v>
      </c>
      <c r="I75" s="41">
        <f t="shared" si="9"/>
        <v>132809.80720000001</v>
      </c>
    </row>
    <row r="76" spans="1:9" ht="34.200000000000003" x14ac:dyDescent="0.2">
      <c r="A76" s="30">
        <v>66</v>
      </c>
      <c r="B76" s="31" t="s">
        <v>153</v>
      </c>
      <c r="C76" s="30" t="s">
        <v>154</v>
      </c>
      <c r="D76" s="32" t="s">
        <v>31</v>
      </c>
      <c r="E76" s="32">
        <v>-3.3720159999999999</v>
      </c>
      <c r="F76" s="33">
        <v>560</v>
      </c>
      <c r="G76" s="33">
        <v>-1888.33</v>
      </c>
      <c r="H76" s="41">
        <f t="shared" si="8"/>
        <v>2665.6</v>
      </c>
      <c r="I76" s="41">
        <f t="shared" si="9"/>
        <v>-8988.4507999999987</v>
      </c>
    </row>
    <row r="77" spans="1:9" ht="34.200000000000003" x14ac:dyDescent="0.2">
      <c r="A77" s="30">
        <v>67</v>
      </c>
      <c r="B77" s="31" t="s">
        <v>153</v>
      </c>
      <c r="C77" s="30" t="s">
        <v>155</v>
      </c>
      <c r="D77" s="32" t="s">
        <v>31</v>
      </c>
      <c r="E77" s="32">
        <v>0.15</v>
      </c>
      <c r="F77" s="33">
        <v>560</v>
      </c>
      <c r="G77" s="33">
        <v>84</v>
      </c>
      <c r="H77" s="41">
        <f t="shared" si="8"/>
        <v>2665.6</v>
      </c>
      <c r="I77" s="41">
        <f t="shared" si="9"/>
        <v>399.84</v>
      </c>
    </row>
    <row r="78" spans="1:9" ht="34.200000000000003" x14ac:dyDescent="0.2">
      <c r="A78" s="30">
        <v>69</v>
      </c>
      <c r="B78" s="31" t="s">
        <v>156</v>
      </c>
      <c r="C78" s="30" t="s">
        <v>157</v>
      </c>
      <c r="D78" s="32" t="s">
        <v>31</v>
      </c>
      <c r="E78" s="32">
        <v>0.1</v>
      </c>
      <c r="F78" s="33">
        <v>490</v>
      </c>
      <c r="G78" s="33">
        <v>49</v>
      </c>
      <c r="H78" s="41">
        <f t="shared" si="8"/>
        <v>2332.4</v>
      </c>
      <c r="I78" s="41">
        <f t="shared" si="9"/>
        <v>233.23999999999998</v>
      </c>
    </row>
    <row r="79" spans="1:9" ht="34.200000000000003" x14ac:dyDescent="0.2">
      <c r="A79" s="30">
        <v>70</v>
      </c>
      <c r="B79" s="31" t="s">
        <v>156</v>
      </c>
      <c r="C79" s="30" t="s">
        <v>158</v>
      </c>
      <c r="D79" s="32" t="s">
        <v>31</v>
      </c>
      <c r="E79" s="32">
        <v>4.4988E-2</v>
      </c>
      <c r="F79" s="33">
        <v>490</v>
      </c>
      <c r="G79" s="33">
        <v>22.04</v>
      </c>
      <c r="H79" s="41">
        <f t="shared" si="8"/>
        <v>2332.4</v>
      </c>
      <c r="I79" s="41">
        <f t="shared" si="9"/>
        <v>104.9104</v>
      </c>
    </row>
    <row r="80" spans="1:9" ht="34.200000000000003" x14ac:dyDescent="0.2">
      <c r="A80" s="30">
        <v>71</v>
      </c>
      <c r="B80" s="31" t="s">
        <v>159</v>
      </c>
      <c r="C80" s="30" t="s">
        <v>160</v>
      </c>
      <c r="D80" s="32" t="s">
        <v>31</v>
      </c>
      <c r="E80" s="32">
        <v>0.6</v>
      </c>
      <c r="F80" s="33">
        <v>592.76</v>
      </c>
      <c r="G80" s="33">
        <v>355.66</v>
      </c>
      <c r="H80" s="41">
        <f t="shared" si="8"/>
        <v>2821.5375999999997</v>
      </c>
      <c r="I80" s="41">
        <f t="shared" si="9"/>
        <v>1692.9416000000001</v>
      </c>
    </row>
    <row r="81" spans="1:9" ht="34.200000000000003" x14ac:dyDescent="0.2">
      <c r="A81" s="30">
        <v>72</v>
      </c>
      <c r="B81" s="31" t="s">
        <v>161</v>
      </c>
      <c r="C81" s="30" t="s">
        <v>162</v>
      </c>
      <c r="D81" s="32" t="s">
        <v>31</v>
      </c>
      <c r="E81" s="32">
        <v>2.23</v>
      </c>
      <c r="F81" s="33">
        <v>665</v>
      </c>
      <c r="G81" s="33">
        <v>1482.95</v>
      </c>
      <c r="H81" s="41">
        <f t="shared" si="8"/>
        <v>3165.3999999999996</v>
      </c>
      <c r="I81" s="41">
        <f t="shared" si="9"/>
        <v>7058.8419999999996</v>
      </c>
    </row>
    <row r="82" spans="1:9" ht="34.200000000000003" x14ac:dyDescent="0.2">
      <c r="A82" s="30">
        <v>73</v>
      </c>
      <c r="B82" s="31" t="s">
        <v>163</v>
      </c>
      <c r="C82" s="30" t="s">
        <v>85</v>
      </c>
      <c r="D82" s="32" t="s">
        <v>31</v>
      </c>
      <c r="E82" s="32">
        <v>-0.36953599999999998</v>
      </c>
      <c r="F82" s="33">
        <v>485.9</v>
      </c>
      <c r="G82" s="33">
        <v>-179.56</v>
      </c>
      <c r="H82" s="41">
        <f>F82*4.76</f>
        <v>2312.884</v>
      </c>
      <c r="I82" s="41">
        <f>G82*4.76</f>
        <v>-854.7056</v>
      </c>
    </row>
    <row r="83" spans="1:9" ht="34.200000000000003" x14ac:dyDescent="0.2">
      <c r="A83" s="30">
        <v>74</v>
      </c>
      <c r="B83" s="31" t="s">
        <v>164</v>
      </c>
      <c r="C83" s="30" t="s">
        <v>165</v>
      </c>
      <c r="D83" s="32" t="s">
        <v>31</v>
      </c>
      <c r="E83" s="32">
        <v>0.37259599999999998</v>
      </c>
      <c r="F83" s="33">
        <v>519.79999999999995</v>
      </c>
      <c r="G83" s="33">
        <v>193.67</v>
      </c>
      <c r="H83" s="41">
        <f t="shared" ref="H83:H90" si="10">F83*4.76</f>
        <v>2474.2479999999996</v>
      </c>
      <c r="I83" s="41">
        <f t="shared" ref="I83:I90" si="11">G83*4.76</f>
        <v>921.86919999999986</v>
      </c>
    </row>
    <row r="84" spans="1:9" ht="34.200000000000003" x14ac:dyDescent="0.2">
      <c r="A84" s="30">
        <v>75</v>
      </c>
      <c r="B84" s="31" t="s">
        <v>166</v>
      </c>
      <c r="C84" s="30" t="s">
        <v>89</v>
      </c>
      <c r="D84" s="32" t="s">
        <v>31</v>
      </c>
      <c r="E84" s="32">
        <v>-1.3668</v>
      </c>
      <c r="F84" s="33">
        <v>497</v>
      </c>
      <c r="G84" s="33">
        <v>-679.3</v>
      </c>
      <c r="H84" s="41">
        <f t="shared" si="10"/>
        <v>2365.7199999999998</v>
      </c>
      <c r="I84" s="41">
        <f t="shared" si="11"/>
        <v>-3233.4679999999998</v>
      </c>
    </row>
    <row r="85" spans="1:9" ht="34.200000000000003" x14ac:dyDescent="0.2">
      <c r="A85" s="30">
        <v>76</v>
      </c>
      <c r="B85" s="31" t="s">
        <v>167</v>
      </c>
      <c r="C85" s="30" t="s">
        <v>91</v>
      </c>
      <c r="D85" s="32" t="s">
        <v>92</v>
      </c>
      <c r="E85" s="32">
        <v>-0.92383999999999999</v>
      </c>
      <c r="F85" s="33">
        <v>375.59</v>
      </c>
      <c r="G85" s="33">
        <v>-346.99</v>
      </c>
      <c r="H85" s="41">
        <f t="shared" si="10"/>
        <v>1787.8083999999999</v>
      </c>
      <c r="I85" s="41">
        <f t="shared" si="11"/>
        <v>-1651.6723999999999</v>
      </c>
    </row>
    <row r="86" spans="1:9" ht="34.200000000000003" x14ac:dyDescent="0.2">
      <c r="A86" s="30">
        <v>77</v>
      </c>
      <c r="B86" s="31" t="s">
        <v>168</v>
      </c>
      <c r="C86" s="30" t="s">
        <v>169</v>
      </c>
      <c r="D86" s="32" t="s">
        <v>125</v>
      </c>
      <c r="E86" s="32">
        <v>11</v>
      </c>
      <c r="F86" s="33">
        <v>31.43</v>
      </c>
      <c r="G86" s="33">
        <v>345.73</v>
      </c>
      <c r="H86" s="41">
        <f t="shared" si="10"/>
        <v>149.60679999999999</v>
      </c>
      <c r="I86" s="41">
        <f t="shared" si="11"/>
        <v>1645.6748</v>
      </c>
    </row>
    <row r="87" spans="1:9" ht="34.200000000000003" x14ac:dyDescent="0.2">
      <c r="A87" s="30">
        <v>78</v>
      </c>
      <c r="B87" s="31" t="s">
        <v>170</v>
      </c>
      <c r="C87" s="30" t="s">
        <v>171</v>
      </c>
      <c r="D87" s="32" t="s">
        <v>125</v>
      </c>
      <c r="E87" s="32">
        <v>2</v>
      </c>
      <c r="F87" s="33">
        <v>78.56</v>
      </c>
      <c r="G87" s="33">
        <v>157.12</v>
      </c>
      <c r="H87" s="41">
        <f t="shared" si="10"/>
        <v>373.94560000000001</v>
      </c>
      <c r="I87" s="41">
        <f t="shared" si="11"/>
        <v>747.89120000000003</v>
      </c>
    </row>
    <row r="88" spans="1:9" ht="34.200000000000003" x14ac:dyDescent="0.2">
      <c r="A88" s="30">
        <v>79</v>
      </c>
      <c r="B88" s="31" t="s">
        <v>172</v>
      </c>
      <c r="C88" s="30" t="s">
        <v>173</v>
      </c>
      <c r="D88" s="32" t="s">
        <v>125</v>
      </c>
      <c r="E88" s="32">
        <v>4</v>
      </c>
      <c r="F88" s="33">
        <v>647.77</v>
      </c>
      <c r="G88" s="33">
        <v>2591.08</v>
      </c>
      <c r="H88" s="41">
        <f t="shared" si="10"/>
        <v>3083.3851999999997</v>
      </c>
      <c r="I88" s="41">
        <f t="shared" si="11"/>
        <v>12333.540799999999</v>
      </c>
    </row>
    <row r="89" spans="1:9" ht="34.200000000000003" x14ac:dyDescent="0.2">
      <c r="A89" s="30">
        <v>80</v>
      </c>
      <c r="B89" s="31" t="s">
        <v>174</v>
      </c>
      <c r="C89" s="30" t="s">
        <v>175</v>
      </c>
      <c r="D89" s="32" t="s">
        <v>125</v>
      </c>
      <c r="E89" s="32">
        <v>2</v>
      </c>
      <c r="F89" s="33">
        <v>462.83</v>
      </c>
      <c r="G89" s="33">
        <v>925.66</v>
      </c>
      <c r="H89" s="41">
        <f t="shared" si="10"/>
        <v>2203.0708</v>
      </c>
      <c r="I89" s="41">
        <f t="shared" si="11"/>
        <v>4406.1415999999999</v>
      </c>
    </row>
    <row r="90" spans="1:9" ht="34.200000000000003" x14ac:dyDescent="0.2">
      <c r="A90" s="30">
        <v>81</v>
      </c>
      <c r="B90" s="31" t="s">
        <v>176</v>
      </c>
      <c r="C90" s="30" t="s">
        <v>177</v>
      </c>
      <c r="D90" s="32" t="s">
        <v>125</v>
      </c>
      <c r="E90" s="32">
        <v>2</v>
      </c>
      <c r="F90" s="33">
        <v>1243.0999999999999</v>
      </c>
      <c r="G90" s="33">
        <v>2486.1999999999998</v>
      </c>
      <c r="H90" s="41">
        <f t="shared" si="10"/>
        <v>5917.155999999999</v>
      </c>
      <c r="I90" s="41">
        <f t="shared" si="11"/>
        <v>11834.311999999998</v>
      </c>
    </row>
    <row r="91" spans="1:9" ht="34.200000000000003" x14ac:dyDescent="0.2">
      <c r="A91" s="30">
        <v>82</v>
      </c>
      <c r="B91" s="31" t="s">
        <v>178</v>
      </c>
      <c r="C91" s="30" t="s">
        <v>94</v>
      </c>
      <c r="D91" s="32" t="s">
        <v>31</v>
      </c>
      <c r="E91" s="32">
        <v>-1.2798</v>
      </c>
      <c r="F91" s="33">
        <v>1382.9</v>
      </c>
      <c r="G91" s="33">
        <v>-1769.84</v>
      </c>
      <c r="H91" s="41">
        <f>F91*4.76</f>
        <v>6582.6040000000003</v>
      </c>
      <c r="I91" s="41">
        <f>G91*4.76</f>
        <v>-8424.4383999999991</v>
      </c>
    </row>
    <row r="92" spans="1:9" ht="34.200000000000003" x14ac:dyDescent="0.2">
      <c r="A92" s="30">
        <v>83</v>
      </c>
      <c r="B92" s="31" t="s">
        <v>179</v>
      </c>
      <c r="C92" s="30" t="s">
        <v>180</v>
      </c>
      <c r="D92" s="32" t="s">
        <v>125</v>
      </c>
      <c r="E92" s="32">
        <v>2</v>
      </c>
      <c r="F92" s="33">
        <v>387.63</v>
      </c>
      <c r="G92" s="33">
        <v>775.26</v>
      </c>
      <c r="H92" s="41">
        <f t="shared" ref="H92:H98" si="12">F92*4.76</f>
        <v>1845.1188</v>
      </c>
      <c r="I92" s="41">
        <f t="shared" ref="I92:I98" si="13">G92*4.76</f>
        <v>3690.2375999999999</v>
      </c>
    </row>
    <row r="93" spans="1:9" ht="34.200000000000003" x14ac:dyDescent="0.2">
      <c r="A93" s="30">
        <v>84</v>
      </c>
      <c r="B93" s="31" t="s">
        <v>181</v>
      </c>
      <c r="C93" s="30" t="s">
        <v>182</v>
      </c>
      <c r="D93" s="32" t="s">
        <v>125</v>
      </c>
      <c r="E93" s="32">
        <v>1</v>
      </c>
      <c r="F93" s="33">
        <v>475.87</v>
      </c>
      <c r="G93" s="33">
        <v>475.87</v>
      </c>
      <c r="H93" s="41">
        <f t="shared" si="12"/>
        <v>2265.1412</v>
      </c>
      <c r="I93" s="41">
        <f t="shared" si="13"/>
        <v>2265.1412</v>
      </c>
    </row>
    <row r="94" spans="1:9" ht="34.200000000000003" x14ac:dyDescent="0.2">
      <c r="A94" s="30">
        <v>85</v>
      </c>
      <c r="B94" s="31" t="s">
        <v>183</v>
      </c>
      <c r="C94" s="30" t="s">
        <v>184</v>
      </c>
      <c r="D94" s="32" t="s">
        <v>125</v>
      </c>
      <c r="E94" s="32">
        <v>4</v>
      </c>
      <c r="F94" s="33">
        <v>1235.8399999999999</v>
      </c>
      <c r="G94" s="33">
        <v>4943.3599999999997</v>
      </c>
      <c r="H94" s="41">
        <f t="shared" si="12"/>
        <v>5882.5983999999989</v>
      </c>
      <c r="I94" s="41">
        <f t="shared" si="13"/>
        <v>23530.393599999996</v>
      </c>
    </row>
    <row r="95" spans="1:9" ht="34.200000000000003" x14ac:dyDescent="0.2">
      <c r="A95" s="30">
        <v>86</v>
      </c>
      <c r="B95" s="31" t="s">
        <v>185</v>
      </c>
      <c r="C95" s="30" t="s">
        <v>186</v>
      </c>
      <c r="D95" s="32" t="s">
        <v>125</v>
      </c>
      <c r="E95" s="32">
        <v>14</v>
      </c>
      <c r="F95" s="33">
        <v>120.9</v>
      </c>
      <c r="G95" s="33">
        <v>1692.6</v>
      </c>
      <c r="H95" s="41">
        <f t="shared" si="12"/>
        <v>575.48400000000004</v>
      </c>
      <c r="I95" s="41">
        <f t="shared" si="13"/>
        <v>8056.7759999999989</v>
      </c>
    </row>
    <row r="96" spans="1:9" ht="45.6" x14ac:dyDescent="0.2">
      <c r="A96" s="30">
        <v>87</v>
      </c>
      <c r="B96" s="31" t="s">
        <v>187</v>
      </c>
      <c r="C96" s="30" t="s">
        <v>188</v>
      </c>
      <c r="D96" s="32" t="s">
        <v>125</v>
      </c>
      <c r="E96" s="32">
        <v>10</v>
      </c>
      <c r="F96" s="33">
        <v>78.739999999999995</v>
      </c>
      <c r="G96" s="33">
        <v>787.4</v>
      </c>
      <c r="H96" s="41">
        <f t="shared" si="12"/>
        <v>374.80239999999998</v>
      </c>
      <c r="I96" s="41">
        <f t="shared" si="13"/>
        <v>3748.0239999999999</v>
      </c>
    </row>
    <row r="97" spans="1:9" ht="45.6" x14ac:dyDescent="0.2">
      <c r="A97" s="30">
        <v>88</v>
      </c>
      <c r="B97" s="31" t="s">
        <v>189</v>
      </c>
      <c r="C97" s="30" t="s">
        <v>190</v>
      </c>
      <c r="D97" s="32" t="s">
        <v>125</v>
      </c>
      <c r="E97" s="32">
        <v>10</v>
      </c>
      <c r="F97" s="33">
        <v>164.3</v>
      </c>
      <c r="G97" s="33">
        <v>1643</v>
      </c>
      <c r="H97" s="41">
        <f t="shared" si="12"/>
        <v>782.06799999999998</v>
      </c>
      <c r="I97" s="41">
        <f t="shared" si="13"/>
        <v>7820.6799999999994</v>
      </c>
    </row>
    <row r="98" spans="1:9" ht="45.6" x14ac:dyDescent="0.2">
      <c r="A98" s="30">
        <v>89</v>
      </c>
      <c r="B98" s="31" t="s">
        <v>191</v>
      </c>
      <c r="C98" s="30" t="s">
        <v>192</v>
      </c>
      <c r="D98" s="32" t="s">
        <v>125</v>
      </c>
      <c r="E98" s="32">
        <v>2</v>
      </c>
      <c r="F98" s="33">
        <v>314.94</v>
      </c>
      <c r="G98" s="33">
        <v>629.88</v>
      </c>
      <c r="H98" s="41">
        <f t="shared" si="12"/>
        <v>1499.1143999999999</v>
      </c>
      <c r="I98" s="41">
        <f t="shared" si="13"/>
        <v>2998.2287999999999</v>
      </c>
    </row>
    <row r="99" spans="1:9" ht="34.200000000000003" x14ac:dyDescent="0.2">
      <c r="A99" s="30">
        <v>90</v>
      </c>
      <c r="B99" s="31" t="s">
        <v>193</v>
      </c>
      <c r="C99" s="30" t="s">
        <v>194</v>
      </c>
      <c r="D99" s="32" t="s">
        <v>22</v>
      </c>
      <c r="E99" s="32">
        <v>3.4200000000000001E-2</v>
      </c>
      <c r="F99" s="33">
        <v>7571</v>
      </c>
      <c r="G99" s="33">
        <v>258.93</v>
      </c>
      <c r="H99" s="41">
        <f>F99*4.76</f>
        <v>36037.96</v>
      </c>
      <c r="I99" s="41">
        <f>G99*4.76</f>
        <v>1232.5067999999999</v>
      </c>
    </row>
    <row r="100" spans="1:9" ht="34.200000000000003" x14ac:dyDescent="0.2">
      <c r="A100" s="30">
        <v>91</v>
      </c>
      <c r="B100" s="31" t="s">
        <v>195</v>
      </c>
      <c r="C100" s="30" t="s">
        <v>196</v>
      </c>
      <c r="D100" s="32" t="s">
        <v>125</v>
      </c>
      <c r="E100" s="32">
        <v>4</v>
      </c>
      <c r="F100" s="33">
        <v>569.52</v>
      </c>
      <c r="G100" s="33">
        <v>2278.08</v>
      </c>
      <c r="H100" s="41">
        <f t="shared" ref="H100:H105" si="14">F100*4.76</f>
        <v>2710.9151999999999</v>
      </c>
      <c r="I100" s="41">
        <f t="shared" ref="I100:I105" si="15">G100*4.76</f>
        <v>10843.6608</v>
      </c>
    </row>
    <row r="101" spans="1:9" ht="34.200000000000003" x14ac:dyDescent="0.2">
      <c r="A101" s="30">
        <v>92</v>
      </c>
      <c r="B101" s="31" t="s">
        <v>197</v>
      </c>
      <c r="C101" s="30" t="s">
        <v>98</v>
      </c>
      <c r="D101" s="32" t="s">
        <v>22</v>
      </c>
      <c r="E101" s="32">
        <v>-7.9372000000000002E-3</v>
      </c>
      <c r="F101" s="33">
        <v>10200</v>
      </c>
      <c r="G101" s="33">
        <v>-80.959999999999994</v>
      </c>
      <c r="H101" s="41">
        <f t="shared" si="14"/>
        <v>48552</v>
      </c>
      <c r="I101" s="41">
        <f t="shared" si="15"/>
        <v>-385.36959999999993</v>
      </c>
    </row>
    <row r="102" spans="1:9" ht="34.200000000000003" x14ac:dyDescent="0.2">
      <c r="A102" s="30">
        <v>93</v>
      </c>
      <c r="B102" s="31" t="s">
        <v>198</v>
      </c>
      <c r="C102" s="30" t="s">
        <v>199</v>
      </c>
      <c r="D102" s="32" t="s">
        <v>22</v>
      </c>
      <c r="E102" s="32">
        <v>0.16911999999999999</v>
      </c>
      <c r="F102" s="33">
        <v>4840.6499999999996</v>
      </c>
      <c r="G102" s="33">
        <v>818.65</v>
      </c>
      <c r="H102" s="41">
        <f t="shared" si="14"/>
        <v>23041.493999999999</v>
      </c>
      <c r="I102" s="41">
        <f t="shared" si="15"/>
        <v>3896.7739999999999</v>
      </c>
    </row>
    <row r="103" spans="1:9" ht="34.200000000000003" x14ac:dyDescent="0.2">
      <c r="A103" s="30">
        <v>94</v>
      </c>
      <c r="B103" s="31" t="s">
        <v>200</v>
      </c>
      <c r="C103" s="30" t="s">
        <v>201</v>
      </c>
      <c r="D103" s="32" t="s">
        <v>22</v>
      </c>
      <c r="E103" s="32">
        <v>1.992E-2</v>
      </c>
      <c r="F103" s="33">
        <v>7418.82</v>
      </c>
      <c r="G103" s="33">
        <v>147.78</v>
      </c>
      <c r="H103" s="41">
        <f t="shared" si="14"/>
        <v>35313.583199999994</v>
      </c>
      <c r="I103" s="41">
        <f t="shared" si="15"/>
        <v>703.43279999999993</v>
      </c>
    </row>
    <row r="104" spans="1:9" ht="34.200000000000003" x14ac:dyDescent="0.2">
      <c r="A104" s="30">
        <v>95</v>
      </c>
      <c r="B104" s="31" t="s">
        <v>202</v>
      </c>
      <c r="C104" s="30" t="s">
        <v>203</v>
      </c>
      <c r="D104" s="32" t="s">
        <v>22</v>
      </c>
      <c r="E104" s="32">
        <v>0.283472</v>
      </c>
      <c r="F104" s="33">
        <v>7997.23</v>
      </c>
      <c r="G104" s="33">
        <v>2266.9899999999998</v>
      </c>
      <c r="H104" s="41">
        <f t="shared" si="14"/>
        <v>38066.814799999993</v>
      </c>
      <c r="I104" s="41">
        <f t="shared" si="15"/>
        <v>10790.872399999998</v>
      </c>
    </row>
    <row r="105" spans="1:9" ht="34.200000000000003" x14ac:dyDescent="0.2">
      <c r="A105" s="30">
        <v>96</v>
      </c>
      <c r="B105" s="31" t="s">
        <v>204</v>
      </c>
      <c r="C105" s="30" t="s">
        <v>100</v>
      </c>
      <c r="D105" s="32" t="s">
        <v>22</v>
      </c>
      <c r="E105" s="32">
        <v>-2.1132840000000002</v>
      </c>
      <c r="F105" s="33">
        <v>5650</v>
      </c>
      <c r="G105" s="33">
        <v>-11940.05</v>
      </c>
      <c r="H105" s="41">
        <f t="shared" si="14"/>
        <v>26894</v>
      </c>
      <c r="I105" s="41">
        <f t="shared" si="15"/>
        <v>-56834.637999999992</v>
      </c>
    </row>
    <row r="106" spans="1:9" ht="45.6" x14ac:dyDescent="0.2">
      <c r="A106" s="30">
        <v>97</v>
      </c>
      <c r="B106" s="31" t="s">
        <v>205</v>
      </c>
      <c r="C106" s="30" t="s">
        <v>206</v>
      </c>
      <c r="D106" s="32" t="s">
        <v>125</v>
      </c>
      <c r="E106" s="32">
        <v>2</v>
      </c>
      <c r="F106" s="33">
        <v>2415.65</v>
      </c>
      <c r="G106" s="33">
        <v>4831.3</v>
      </c>
      <c r="H106" s="41">
        <f>F106*4.76</f>
        <v>11498.494000000001</v>
      </c>
      <c r="I106" s="41">
        <f>G106*4.76</f>
        <v>22996.988000000001</v>
      </c>
    </row>
    <row r="107" spans="1:9" ht="45.6" x14ac:dyDescent="0.2">
      <c r="A107" s="30">
        <v>98</v>
      </c>
      <c r="B107" s="31" t="s">
        <v>207</v>
      </c>
      <c r="C107" s="30" t="s">
        <v>124</v>
      </c>
      <c r="D107" s="32" t="s">
        <v>125</v>
      </c>
      <c r="E107" s="32">
        <v>-2</v>
      </c>
      <c r="F107" s="33">
        <v>1148.4000000000001</v>
      </c>
      <c r="G107" s="33">
        <v>-2296.8000000000002</v>
      </c>
      <c r="H107" s="41">
        <f t="shared" ref="H107:H110" si="16">F107*4.76</f>
        <v>5466.384</v>
      </c>
      <c r="I107" s="41">
        <f t="shared" ref="I107:I110" si="17">G107*4.76</f>
        <v>-10932.768</v>
      </c>
    </row>
    <row r="108" spans="1:9" ht="57" x14ac:dyDescent="0.2">
      <c r="A108" s="30">
        <v>99</v>
      </c>
      <c r="B108" s="31" t="s">
        <v>208</v>
      </c>
      <c r="C108" s="30" t="s">
        <v>209</v>
      </c>
      <c r="D108" s="32" t="s">
        <v>92</v>
      </c>
      <c r="E108" s="32">
        <v>0.502</v>
      </c>
      <c r="F108" s="33">
        <v>250.57</v>
      </c>
      <c r="G108" s="33">
        <v>125.79</v>
      </c>
      <c r="H108" s="41">
        <f t="shared" si="16"/>
        <v>1192.7131999999999</v>
      </c>
      <c r="I108" s="41">
        <f t="shared" si="17"/>
        <v>598.7604</v>
      </c>
    </row>
    <row r="109" spans="1:9" ht="57" x14ac:dyDescent="0.2">
      <c r="A109" s="30">
        <v>100</v>
      </c>
      <c r="B109" s="31" t="s">
        <v>210</v>
      </c>
      <c r="C109" s="30" t="s">
        <v>211</v>
      </c>
      <c r="D109" s="32" t="s">
        <v>92</v>
      </c>
      <c r="E109" s="32">
        <v>6</v>
      </c>
      <c r="F109" s="33">
        <v>230.72</v>
      </c>
      <c r="G109" s="33">
        <v>1384.32</v>
      </c>
      <c r="H109" s="41">
        <f t="shared" si="16"/>
        <v>1098.2272</v>
      </c>
      <c r="I109" s="41">
        <f t="shared" si="17"/>
        <v>6589.3631999999998</v>
      </c>
    </row>
    <row r="110" spans="1:9" ht="57" x14ac:dyDescent="0.2">
      <c r="A110" s="30">
        <v>101</v>
      </c>
      <c r="B110" s="31" t="s">
        <v>212</v>
      </c>
      <c r="C110" s="30" t="s">
        <v>213</v>
      </c>
      <c r="D110" s="32" t="s">
        <v>92</v>
      </c>
      <c r="E110" s="32">
        <v>1.8</v>
      </c>
      <c r="F110" s="33">
        <v>284.39999999999998</v>
      </c>
      <c r="G110" s="33">
        <v>511.92</v>
      </c>
      <c r="H110" s="41">
        <f t="shared" si="16"/>
        <v>1353.7439999999999</v>
      </c>
      <c r="I110" s="41">
        <f t="shared" si="17"/>
        <v>2436.7392</v>
      </c>
    </row>
    <row r="111" spans="1:9" ht="45.6" x14ac:dyDescent="0.2">
      <c r="A111" s="30">
        <v>102</v>
      </c>
      <c r="B111" s="31" t="s">
        <v>214</v>
      </c>
      <c r="C111" s="30" t="s">
        <v>215</v>
      </c>
      <c r="D111" s="32" t="s">
        <v>125</v>
      </c>
      <c r="E111" s="32">
        <v>2</v>
      </c>
      <c r="F111" s="33">
        <v>28</v>
      </c>
      <c r="G111" s="33">
        <v>56</v>
      </c>
      <c r="H111" s="41">
        <f>F111*4.76</f>
        <v>133.28</v>
      </c>
      <c r="I111" s="41">
        <f>G111*4.76</f>
        <v>266.56</v>
      </c>
    </row>
    <row r="112" spans="1:9" ht="45.6" x14ac:dyDescent="0.2">
      <c r="A112" s="30">
        <v>103</v>
      </c>
      <c r="B112" s="31" t="s">
        <v>216</v>
      </c>
      <c r="C112" s="30" t="s">
        <v>217</v>
      </c>
      <c r="D112" s="32" t="s">
        <v>125</v>
      </c>
      <c r="E112" s="32">
        <v>2</v>
      </c>
      <c r="F112" s="33">
        <v>75</v>
      </c>
      <c r="G112" s="33">
        <v>150</v>
      </c>
      <c r="H112" s="41">
        <f t="shared" ref="H112:H118" si="18">F112*4.76</f>
        <v>357</v>
      </c>
      <c r="I112" s="41">
        <f t="shared" ref="I112:I118" si="19">G112*4.76</f>
        <v>714</v>
      </c>
    </row>
    <row r="113" spans="1:9" ht="45.6" x14ac:dyDescent="0.2">
      <c r="A113" s="30">
        <v>104</v>
      </c>
      <c r="B113" s="31" t="s">
        <v>218</v>
      </c>
      <c r="C113" s="30" t="s">
        <v>219</v>
      </c>
      <c r="D113" s="32" t="s">
        <v>125</v>
      </c>
      <c r="E113" s="32">
        <v>8</v>
      </c>
      <c r="F113" s="33">
        <v>100</v>
      </c>
      <c r="G113" s="33">
        <v>800</v>
      </c>
      <c r="H113" s="41">
        <f t="shared" si="18"/>
        <v>476</v>
      </c>
      <c r="I113" s="41">
        <f t="shared" si="19"/>
        <v>3808</v>
      </c>
    </row>
    <row r="114" spans="1:9" ht="34.200000000000003" x14ac:dyDescent="0.2">
      <c r="A114" s="30">
        <v>105</v>
      </c>
      <c r="B114" s="31" t="s">
        <v>220</v>
      </c>
      <c r="C114" s="30" t="s">
        <v>127</v>
      </c>
      <c r="D114" s="32" t="s">
        <v>22</v>
      </c>
      <c r="E114" s="32">
        <v>-0.56726799999999999</v>
      </c>
      <c r="F114" s="33">
        <v>5500</v>
      </c>
      <c r="G114" s="33">
        <v>-3119.97</v>
      </c>
      <c r="H114" s="41">
        <f t="shared" si="18"/>
        <v>26180</v>
      </c>
      <c r="I114" s="41">
        <f t="shared" si="19"/>
        <v>-14851.057199999999</v>
      </c>
    </row>
    <row r="115" spans="1:9" ht="34.200000000000003" x14ac:dyDescent="0.2">
      <c r="A115" s="30">
        <v>106</v>
      </c>
      <c r="B115" s="31" t="s">
        <v>221</v>
      </c>
      <c r="C115" s="30" t="s">
        <v>222</v>
      </c>
      <c r="D115" s="32" t="s">
        <v>22</v>
      </c>
      <c r="E115" s="32">
        <v>-0.1394</v>
      </c>
      <c r="F115" s="33">
        <v>5000</v>
      </c>
      <c r="G115" s="33">
        <v>-697</v>
      </c>
      <c r="H115" s="41">
        <f t="shared" si="18"/>
        <v>23800</v>
      </c>
      <c r="I115" s="41">
        <f t="shared" si="19"/>
        <v>-3317.72</v>
      </c>
    </row>
    <row r="116" spans="1:9" ht="34.200000000000003" x14ac:dyDescent="0.2">
      <c r="A116" s="30">
        <v>107</v>
      </c>
      <c r="B116" s="31" t="s">
        <v>223</v>
      </c>
      <c r="C116" s="30" t="s">
        <v>224</v>
      </c>
      <c r="D116" s="32" t="s">
        <v>125</v>
      </c>
      <c r="E116" s="32">
        <v>2</v>
      </c>
      <c r="F116" s="33">
        <v>183.95</v>
      </c>
      <c r="G116" s="33">
        <v>367.9</v>
      </c>
      <c r="H116" s="41">
        <f t="shared" si="18"/>
        <v>875.60199999999986</v>
      </c>
      <c r="I116" s="41">
        <f t="shared" si="19"/>
        <v>1751.2039999999997</v>
      </c>
    </row>
    <row r="117" spans="1:9" ht="34.200000000000003" x14ac:dyDescent="0.2">
      <c r="A117" s="30">
        <v>108</v>
      </c>
      <c r="B117" s="31" t="s">
        <v>225</v>
      </c>
      <c r="C117" s="30" t="s">
        <v>226</v>
      </c>
      <c r="D117" s="32" t="s">
        <v>125</v>
      </c>
      <c r="E117" s="32">
        <v>2</v>
      </c>
      <c r="F117" s="33">
        <v>185.03</v>
      </c>
      <c r="G117" s="33">
        <v>370.06</v>
      </c>
      <c r="H117" s="41">
        <f t="shared" si="18"/>
        <v>880.74279999999999</v>
      </c>
      <c r="I117" s="41">
        <f t="shared" si="19"/>
        <v>1761.4856</v>
      </c>
    </row>
    <row r="118" spans="1:9" ht="45.6" x14ac:dyDescent="0.2">
      <c r="A118" s="30">
        <v>110</v>
      </c>
      <c r="B118" s="31" t="s">
        <v>227</v>
      </c>
      <c r="C118" s="30" t="s">
        <v>228</v>
      </c>
      <c r="D118" s="32" t="s">
        <v>125</v>
      </c>
      <c r="E118" s="32">
        <v>2</v>
      </c>
      <c r="F118" s="33">
        <v>597.23</v>
      </c>
      <c r="G118" s="33">
        <v>1194.46</v>
      </c>
      <c r="H118" s="41">
        <f t="shared" si="18"/>
        <v>2842.8148000000001</v>
      </c>
      <c r="I118" s="41">
        <f t="shared" si="19"/>
        <v>5685.6296000000002</v>
      </c>
    </row>
    <row r="119" spans="1:9" ht="57" x14ac:dyDescent="0.2">
      <c r="A119" s="30">
        <v>111</v>
      </c>
      <c r="B119" s="31" t="s">
        <v>227</v>
      </c>
      <c r="C119" s="30" t="s">
        <v>229</v>
      </c>
      <c r="D119" s="32" t="s">
        <v>125</v>
      </c>
      <c r="E119" s="32">
        <v>2</v>
      </c>
      <c r="F119" s="33">
        <v>597.23</v>
      </c>
      <c r="G119" s="33">
        <v>1194.46</v>
      </c>
      <c r="H119" s="41">
        <f>F119*4.76</f>
        <v>2842.8148000000001</v>
      </c>
      <c r="I119" s="41">
        <f>G119*4.76</f>
        <v>5685.6296000000002</v>
      </c>
    </row>
    <row r="120" spans="1:9" ht="45.6" x14ac:dyDescent="0.2">
      <c r="A120" s="30">
        <v>112</v>
      </c>
      <c r="B120" s="31" t="s">
        <v>230</v>
      </c>
      <c r="C120" s="30" t="s">
        <v>231</v>
      </c>
      <c r="D120" s="32" t="s">
        <v>92</v>
      </c>
      <c r="E120" s="32">
        <v>25.4</v>
      </c>
      <c r="F120" s="33">
        <v>263.26</v>
      </c>
      <c r="G120" s="33">
        <v>6686.8</v>
      </c>
      <c r="H120" s="41">
        <f t="shared" ref="H120:H125" si="20">F120*4.76</f>
        <v>1253.1175999999998</v>
      </c>
      <c r="I120" s="41">
        <f t="shared" ref="I120:I125" si="21">G120*4.76</f>
        <v>31829.167999999998</v>
      </c>
    </row>
    <row r="121" spans="1:9" ht="45.6" x14ac:dyDescent="0.2">
      <c r="A121" s="30">
        <v>113</v>
      </c>
      <c r="B121" s="31" t="s">
        <v>232</v>
      </c>
      <c r="C121" s="30" t="s">
        <v>233</v>
      </c>
      <c r="D121" s="32" t="s">
        <v>92</v>
      </c>
      <c r="E121" s="32">
        <v>166</v>
      </c>
      <c r="F121" s="33">
        <v>521.73</v>
      </c>
      <c r="G121" s="33">
        <v>86607.18</v>
      </c>
      <c r="H121" s="41">
        <f t="shared" si="20"/>
        <v>2483.4348</v>
      </c>
      <c r="I121" s="41">
        <f t="shared" si="21"/>
        <v>412250.17679999996</v>
      </c>
    </row>
    <row r="122" spans="1:9" ht="34.200000000000003" x14ac:dyDescent="0.2">
      <c r="A122" s="30">
        <v>114</v>
      </c>
      <c r="B122" s="31" t="s">
        <v>234</v>
      </c>
      <c r="C122" s="30" t="s">
        <v>235</v>
      </c>
      <c r="D122" s="32" t="s">
        <v>125</v>
      </c>
      <c r="E122" s="32">
        <v>2</v>
      </c>
      <c r="F122" s="33">
        <v>168.3</v>
      </c>
      <c r="G122" s="33">
        <v>336.6</v>
      </c>
      <c r="H122" s="41">
        <f t="shared" si="20"/>
        <v>801.10800000000006</v>
      </c>
      <c r="I122" s="41">
        <f t="shared" si="21"/>
        <v>1602.2160000000001</v>
      </c>
    </row>
    <row r="123" spans="1:9" ht="34.200000000000003" x14ac:dyDescent="0.2">
      <c r="A123" s="30">
        <v>115</v>
      </c>
      <c r="B123" s="31" t="s">
        <v>236</v>
      </c>
      <c r="C123" s="30" t="s">
        <v>237</v>
      </c>
      <c r="D123" s="32" t="s">
        <v>125</v>
      </c>
      <c r="E123" s="32">
        <v>2</v>
      </c>
      <c r="F123" s="33">
        <v>137.30000000000001</v>
      </c>
      <c r="G123" s="33">
        <v>274.60000000000002</v>
      </c>
      <c r="H123" s="41">
        <f t="shared" si="20"/>
        <v>653.548</v>
      </c>
      <c r="I123" s="41">
        <f t="shared" si="21"/>
        <v>1307.096</v>
      </c>
    </row>
    <row r="124" spans="1:9" ht="34.200000000000003" x14ac:dyDescent="0.2">
      <c r="A124" s="30">
        <v>116</v>
      </c>
      <c r="B124" s="31" t="s">
        <v>238</v>
      </c>
      <c r="C124" s="30" t="s">
        <v>239</v>
      </c>
      <c r="D124" s="32" t="s">
        <v>125</v>
      </c>
      <c r="E124" s="32">
        <v>2</v>
      </c>
      <c r="F124" s="33">
        <v>251.76</v>
      </c>
      <c r="G124" s="33">
        <v>503.52</v>
      </c>
      <c r="H124" s="41">
        <f t="shared" si="20"/>
        <v>1198.3775999999998</v>
      </c>
      <c r="I124" s="41">
        <f t="shared" si="21"/>
        <v>2396.7551999999996</v>
      </c>
    </row>
    <row r="125" spans="1:9" ht="34.200000000000003" x14ac:dyDescent="0.2">
      <c r="A125" s="34">
        <v>117</v>
      </c>
      <c r="B125" s="35" t="s">
        <v>240</v>
      </c>
      <c r="C125" s="34" t="s">
        <v>241</v>
      </c>
      <c r="D125" s="36" t="s">
        <v>125</v>
      </c>
      <c r="E125" s="36">
        <v>4</v>
      </c>
      <c r="F125" s="37">
        <v>438.6</v>
      </c>
      <c r="G125" s="37">
        <v>1754.4</v>
      </c>
      <c r="H125" s="41">
        <f t="shared" si="20"/>
        <v>2087.7359999999999</v>
      </c>
      <c r="I125" s="41">
        <f t="shared" si="21"/>
        <v>8350.9439999999995</v>
      </c>
    </row>
    <row r="126" spans="1:9" ht="27.6" customHeight="1" x14ac:dyDescent="0.2">
      <c r="A126" s="42" t="s">
        <v>242</v>
      </c>
      <c r="B126" s="43"/>
      <c r="C126" s="43"/>
      <c r="D126" s="43"/>
      <c r="E126" s="43"/>
      <c r="F126" s="44"/>
      <c r="G126" s="45">
        <f>SUM(G13:G125)</f>
        <v>173746.94</v>
      </c>
      <c r="H126" s="38"/>
      <c r="I126" s="45">
        <f>SUM(I13:I125)</f>
        <v>1181009.3743999994</v>
      </c>
    </row>
    <row r="127" spans="1:9" x14ac:dyDescent="0.2">
      <c r="A127" s="14"/>
      <c r="G127" s="11"/>
      <c r="H127" s="11"/>
      <c r="I127" s="11"/>
    </row>
    <row r="129" spans="1:1" x14ac:dyDescent="0.2">
      <c r="A129" s="12" t="s">
        <v>244</v>
      </c>
    </row>
    <row r="131" spans="1:1" x14ac:dyDescent="0.2">
      <c r="A131" s="12"/>
    </row>
  </sheetData>
  <mergeCells count="12">
    <mergeCell ref="A11:I11"/>
    <mergeCell ref="A12:I12"/>
    <mergeCell ref="A126:F126"/>
    <mergeCell ref="B2:J3"/>
    <mergeCell ref="H8:I8"/>
    <mergeCell ref="F7:I7"/>
    <mergeCell ref="F8:G8"/>
    <mergeCell ref="E7:E9"/>
    <mergeCell ref="A7:A9"/>
    <mergeCell ref="B7:B9"/>
    <mergeCell ref="C7:C9"/>
    <mergeCell ref="D7:D9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2006-08-23T16:17:34Z</cp:lastPrinted>
  <dcterms:created xsi:type="dcterms:W3CDTF">2003-01-28T12:33:10Z</dcterms:created>
  <dcterms:modified xsi:type="dcterms:W3CDTF">2022-11-30T09:50:41Z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